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109887\Pictures\TR_S_SW_REV\EXCEL SEM VINCULOS\"/>
    </mc:Choice>
  </mc:AlternateContent>
  <xr:revisionPtr revIDLastSave="0" documentId="13_ncr:1_{06C136BC-AE3E-4BAC-894C-E359A72C182F}" xr6:coauthVersionLast="47" xr6:coauthVersionMax="47" xr10:uidLastSave="{00000000-0000-0000-0000-000000000000}"/>
  <bookViews>
    <workbookView xWindow="-108" yWindow="-108" windowWidth="19416" windowHeight="10416" xr2:uid="{035D6599-9A90-45E4-A247-DC3E2E5AF106}"/>
  </bookViews>
  <sheets>
    <sheet name="PROP. COM. PARTE l" sheetId="3" r:id="rId1"/>
    <sheet name="PROP. COM. PARTE ll" sheetId="1" r:id="rId2"/>
    <sheet name="PROP. COM. PARTE lll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8" i="1" l="1"/>
  <c r="A109" i="1" s="1"/>
  <c r="A94" i="1"/>
  <c r="A95" i="1" s="1"/>
  <c r="A18" i="1"/>
  <c r="A19" i="1" s="1"/>
  <c r="A1123" i="2"/>
  <c r="A1100" i="2"/>
  <c r="A1036" i="2"/>
  <c r="A608" i="2"/>
  <c r="A577" i="2"/>
  <c r="A373" i="2"/>
  <c r="A374" i="2" s="1"/>
  <c r="A368" i="2"/>
  <c r="A18" i="2"/>
  <c r="A20" i="1" l="1"/>
  <c r="A96" i="1"/>
  <c r="A110" i="1"/>
  <c r="A19" i="2"/>
  <c r="A1101" i="2"/>
  <c r="A20" i="2"/>
  <c r="A369" i="2"/>
  <c r="A375" i="2"/>
  <c r="A609" i="2"/>
  <c r="A578" i="2"/>
  <c r="A1037" i="2"/>
  <c r="A1124" i="2"/>
  <c r="A111" i="1" l="1"/>
  <c r="A97" i="1"/>
  <c r="A21" i="1"/>
  <c r="A1102" i="2"/>
  <c r="A21" i="2"/>
  <c r="A1038" i="2"/>
  <c r="A610" i="2"/>
  <c r="A579" i="2"/>
  <c r="A1125" i="2"/>
  <c r="A376" i="2"/>
  <c r="A370" i="2"/>
  <c r="A22" i="1" l="1"/>
  <c r="A112" i="1"/>
  <c r="A98" i="1"/>
  <c r="A1103" i="2"/>
  <c r="A377" i="2"/>
  <c r="A1126" i="2"/>
  <c r="A1039" i="2"/>
  <c r="A371" i="2"/>
  <c r="A580" i="2"/>
  <c r="A611" i="2"/>
  <c r="A22" i="2"/>
  <c r="A99" i="1" l="1"/>
  <c r="A23" i="1"/>
  <c r="A113" i="1"/>
  <c r="A1104" i="2"/>
  <c r="A581" i="2"/>
  <c r="A378" i="2"/>
  <c r="A1040" i="2"/>
  <c r="A612" i="2"/>
  <c r="A23" i="2"/>
  <c r="A1127" i="2"/>
  <c r="A114" i="1" l="1"/>
  <c r="A24" i="1"/>
  <c r="A100" i="1"/>
  <c r="A1105" i="2"/>
  <c r="A379" i="2"/>
  <c r="A613" i="2"/>
  <c r="A1041" i="2"/>
  <c r="A582" i="2"/>
  <c r="A1128" i="2"/>
  <c r="A24" i="2"/>
  <c r="A25" i="1" l="1"/>
  <c r="A115" i="1"/>
  <c r="A101" i="1"/>
  <c r="A1106" i="2"/>
  <c r="A614" i="2"/>
  <c r="A25" i="2"/>
  <c r="A1129" i="2"/>
  <c r="A380" i="2"/>
  <c r="A583" i="2"/>
  <c r="A1042" i="2"/>
  <c r="A116" i="1" l="1"/>
  <c r="A26" i="1"/>
  <c r="A102" i="1"/>
  <c r="A1107" i="2"/>
  <c r="A1043" i="2"/>
  <c r="A584" i="2"/>
  <c r="A1130" i="2"/>
  <c r="A26" i="2"/>
  <c r="A381" i="2"/>
  <c r="A615" i="2"/>
  <c r="A103" i="1" l="1"/>
  <c r="A27" i="1"/>
  <c r="A117" i="1"/>
  <c r="A1108" i="2"/>
  <c r="A1131" i="2"/>
  <c r="A1044" i="2"/>
  <c r="A382" i="2"/>
  <c r="A27" i="2"/>
  <c r="A616" i="2"/>
  <c r="A585" i="2"/>
  <c r="A118" i="1" l="1"/>
  <c r="A28" i="1"/>
  <c r="A104" i="1"/>
  <c r="A1109" i="2"/>
  <c r="A617" i="2"/>
  <c r="A28" i="2"/>
  <c r="A586" i="2"/>
  <c r="A1132" i="2"/>
  <c r="A383" i="2"/>
  <c r="A1045" i="2"/>
  <c r="A105" i="1" l="1"/>
  <c r="A29" i="1"/>
  <c r="A119" i="1"/>
  <c r="A1110" i="2"/>
  <c r="A587" i="2"/>
  <c r="A618" i="2"/>
  <c r="A1046" i="2"/>
  <c r="A384" i="2"/>
  <c r="A29" i="2"/>
  <c r="A1133" i="2"/>
  <c r="A106" i="1" l="1"/>
  <c r="A120" i="1"/>
  <c r="A30" i="1"/>
  <c r="A1111" i="2"/>
  <c r="A619" i="2"/>
  <c r="A30" i="2"/>
  <c r="A385" i="2"/>
  <c r="A588" i="2"/>
  <c r="A1134" i="2"/>
  <c r="A1047" i="2"/>
  <c r="A31" i="1" l="1"/>
  <c r="A121" i="1"/>
  <c r="A1112" i="2"/>
  <c r="A31" i="2"/>
  <c r="A1135" i="2"/>
  <c r="A620" i="2"/>
  <c r="A1048" i="2"/>
  <c r="A589" i="2"/>
  <c r="A386" i="2"/>
  <c r="A122" i="1" l="1"/>
  <c r="A32" i="1"/>
  <c r="A1113" i="2"/>
  <c r="A387" i="2"/>
  <c r="A1049" i="2"/>
  <c r="A621" i="2"/>
  <c r="A32" i="2"/>
  <c r="A590" i="2"/>
  <c r="A1136" i="2"/>
  <c r="A33" i="1" l="1"/>
  <c r="A123" i="1"/>
  <c r="A1114" i="2"/>
  <c r="A622" i="2"/>
  <c r="A1050" i="2"/>
  <c r="A388" i="2"/>
  <c r="A591" i="2"/>
  <c r="A1137" i="2"/>
  <c r="A33" i="2"/>
  <c r="A124" i="1" l="1"/>
  <c r="A34" i="1"/>
  <c r="A1115" i="2"/>
  <c r="A592" i="2"/>
  <c r="A623" i="2"/>
  <c r="A1051" i="2"/>
  <c r="A1138" i="2"/>
  <c r="A34" i="2"/>
  <c r="A389" i="2"/>
  <c r="A125" i="1" l="1"/>
  <c r="A35" i="1"/>
  <c r="A1116" i="2"/>
  <c r="A390" i="2"/>
  <c r="A1139" i="2"/>
  <c r="A1052" i="2"/>
  <c r="A624" i="2"/>
  <c r="A35" i="2"/>
  <c r="A593" i="2"/>
  <c r="A36" i="1" l="1"/>
  <c r="A126" i="1"/>
  <c r="A1117" i="2"/>
  <c r="A625" i="2"/>
  <c r="A594" i="2"/>
  <c r="A36" i="2"/>
  <c r="A1053" i="2"/>
  <c r="A1140" i="2"/>
  <c r="A391" i="2"/>
  <c r="A127" i="1" l="1"/>
  <c r="A37" i="1"/>
  <c r="A1118" i="2"/>
  <c r="A37" i="2"/>
  <c r="A595" i="2"/>
  <c r="A1054" i="2"/>
  <c r="A626" i="2"/>
  <c r="A392" i="2"/>
  <c r="A1141" i="2"/>
  <c r="A38" i="1" l="1"/>
  <c r="A128" i="1"/>
  <c r="A1119" i="2"/>
  <c r="A627" i="2"/>
  <c r="A596" i="2"/>
  <c r="A1142" i="2"/>
  <c r="A393" i="2"/>
  <c r="A1055" i="2"/>
  <c r="A38" i="2"/>
  <c r="A129" i="1" l="1"/>
  <c r="A39" i="1"/>
  <c r="A1120" i="2"/>
  <c r="A1143" i="2"/>
  <c r="A394" i="2"/>
  <c r="A628" i="2"/>
  <c r="A39" i="2"/>
  <c r="A1056" i="2"/>
  <c r="A597" i="2"/>
  <c r="A130" i="1" l="1"/>
  <c r="A40" i="1"/>
  <c r="A1121" i="2"/>
  <c r="A1057" i="2"/>
  <c r="A629" i="2"/>
  <c r="A598" i="2"/>
  <c r="A40" i="2"/>
  <c r="A395" i="2"/>
  <c r="A41" i="1" l="1"/>
  <c r="A131" i="1"/>
  <c r="A599" i="2"/>
  <c r="A41" i="2"/>
  <c r="A1058" i="2"/>
  <c r="A396" i="2"/>
  <c r="A630" i="2"/>
  <c r="J1121" i="2" l="1"/>
  <c r="A132" i="1"/>
  <c r="A42" i="1"/>
  <c r="A631" i="2"/>
  <c r="A397" i="2"/>
  <c r="A1059" i="2"/>
  <c r="A42" i="2"/>
  <c r="A600" i="2"/>
  <c r="A43" i="1" l="1"/>
  <c r="A133" i="1"/>
  <c r="A43" i="2"/>
  <c r="A1060" i="2"/>
  <c r="A632" i="2"/>
  <c r="A601" i="2"/>
  <c r="A398" i="2"/>
  <c r="A134" i="1" l="1"/>
  <c r="A44" i="1"/>
  <c r="A399" i="2"/>
  <c r="A602" i="2"/>
  <c r="A44" i="2"/>
  <c r="A633" i="2"/>
  <c r="A1061" i="2"/>
  <c r="A45" i="1" l="1"/>
  <c r="A135" i="1"/>
  <c r="A634" i="2"/>
  <c r="A603" i="2"/>
  <c r="A400" i="2"/>
  <c r="A1062" i="2"/>
  <c r="A45" i="2"/>
  <c r="A46" i="1" l="1"/>
  <c r="A136" i="1"/>
  <c r="A635" i="2"/>
  <c r="A401" i="2"/>
  <c r="A46" i="2"/>
  <c r="A1063" i="2"/>
  <c r="A604" i="2"/>
  <c r="A137" i="1" l="1"/>
  <c r="A47" i="1"/>
  <c r="A1064" i="2"/>
  <c r="A605" i="2"/>
  <c r="A47" i="2"/>
  <c r="A402" i="2"/>
  <c r="A636" i="2"/>
  <c r="A48" i="1" l="1"/>
  <c r="A138" i="1"/>
  <c r="A403" i="2"/>
  <c r="A606" i="2"/>
  <c r="A637" i="2"/>
  <c r="A48" i="2"/>
  <c r="A1065" i="2"/>
  <c r="A139" i="1" l="1"/>
  <c r="A49" i="1"/>
  <c r="A404" i="2"/>
  <c r="A638" i="2"/>
  <c r="A1066" i="2"/>
  <c r="A49" i="2"/>
  <c r="A50" i="1" l="1"/>
  <c r="A140" i="1"/>
  <c r="A1067" i="2"/>
  <c r="A50" i="2"/>
  <c r="A639" i="2"/>
  <c r="A405" i="2"/>
  <c r="A51" i="1" l="1"/>
  <c r="A141" i="1"/>
  <c r="A640" i="2"/>
  <c r="A406" i="2"/>
  <c r="A51" i="2"/>
  <c r="A1068" i="2"/>
  <c r="A142" i="1" l="1"/>
  <c r="A52" i="1"/>
  <c r="A641" i="2"/>
  <c r="A1069" i="2"/>
  <c r="A52" i="2"/>
  <c r="A407" i="2"/>
  <c r="A53" i="1" l="1"/>
  <c r="A143" i="1"/>
  <c r="A53" i="2"/>
  <c r="A1070" i="2"/>
  <c r="A408" i="2"/>
  <c r="A642" i="2"/>
  <c r="A54" i="1" l="1"/>
  <c r="A144" i="1"/>
  <c r="A54" i="2"/>
  <c r="A409" i="2"/>
  <c r="A643" i="2"/>
  <c r="A1071" i="2"/>
  <c r="A145" i="1" l="1"/>
  <c r="A55" i="1"/>
  <c r="A1072" i="2"/>
  <c r="A410" i="2"/>
  <c r="A644" i="2"/>
  <c r="A55" i="2"/>
  <c r="A56" i="1" l="1"/>
  <c r="A146" i="1"/>
  <c r="A56" i="2"/>
  <c r="A645" i="2"/>
  <c r="A1073" i="2"/>
  <c r="A411" i="2"/>
  <c r="A147" i="1" l="1"/>
  <c r="A57" i="1"/>
  <c r="A1074" i="2"/>
  <c r="A412" i="2"/>
  <c r="A57" i="2"/>
  <c r="A646" i="2"/>
  <c r="A148" i="1" l="1"/>
  <c r="A58" i="1"/>
  <c r="A647" i="2"/>
  <c r="A58" i="2"/>
  <c r="A1075" i="2"/>
  <c r="A413" i="2"/>
  <c r="A149" i="1" l="1"/>
  <c r="A59" i="1"/>
  <c r="A414" i="2"/>
  <c r="A59" i="2"/>
  <c r="A1076" i="2"/>
  <c r="A648" i="2"/>
  <c r="A60" i="1" l="1"/>
  <c r="A150" i="1"/>
  <c r="A1077" i="2"/>
  <c r="A60" i="2"/>
  <c r="A649" i="2"/>
  <c r="A415" i="2"/>
  <c r="A151" i="1" l="1"/>
  <c r="A61" i="1"/>
  <c r="A650" i="2"/>
  <c r="A61" i="2"/>
  <c r="A416" i="2"/>
  <c r="A1078" i="2"/>
  <c r="A152" i="1" l="1"/>
  <c r="A62" i="1"/>
  <c r="A62" i="2"/>
  <c r="A1079" i="2"/>
  <c r="A651" i="2"/>
  <c r="A417" i="2"/>
  <c r="A63" i="1" l="1"/>
  <c r="A153" i="1"/>
  <c r="A418" i="2"/>
  <c r="A1080" i="2"/>
  <c r="A652" i="2"/>
  <c r="A63" i="2"/>
  <c r="A154" i="1" l="1"/>
  <c r="A64" i="1"/>
  <c r="A653" i="2"/>
  <c r="A1081" i="2"/>
  <c r="A419" i="2"/>
  <c r="A64" i="2"/>
  <c r="A65" i="1" l="1"/>
  <c r="A155" i="1"/>
  <c r="A1082" i="2"/>
  <c r="A420" i="2"/>
  <c r="A65" i="2"/>
  <c r="A654" i="2"/>
  <c r="A66" i="1" l="1"/>
  <c r="A156" i="1"/>
  <c r="A655" i="2"/>
  <c r="A66" i="2"/>
  <c r="A1083" i="2"/>
  <c r="A421" i="2"/>
  <c r="A157" i="1" l="1"/>
  <c r="A67" i="1"/>
  <c r="A422" i="2"/>
  <c r="A656" i="2"/>
  <c r="A1084" i="2"/>
  <c r="A67" i="2"/>
  <c r="A68" i="1" l="1"/>
  <c r="A158" i="1"/>
  <c r="A657" i="2"/>
  <c r="A68" i="2"/>
  <c r="A1085" i="2"/>
  <c r="A423" i="2"/>
  <c r="A159" i="1" l="1"/>
  <c r="A69" i="1"/>
  <c r="A1086" i="2"/>
  <c r="A69" i="2"/>
  <c r="A424" i="2"/>
  <c r="A658" i="2"/>
  <c r="A70" i="1" l="1"/>
  <c r="A160" i="1"/>
  <c r="A70" i="2"/>
  <c r="A425" i="2"/>
  <c r="A659" i="2"/>
  <c r="A1087" i="2"/>
  <c r="A161" i="1" l="1"/>
  <c r="A71" i="1"/>
  <c r="A71" i="2"/>
  <c r="A426" i="2"/>
  <c r="A660" i="2"/>
  <c r="A1088" i="2"/>
  <c r="A162" i="1" l="1"/>
  <c r="A72" i="1"/>
  <c r="A427" i="2"/>
  <c r="A1089" i="2"/>
  <c r="A661" i="2"/>
  <c r="A72" i="2"/>
  <c r="A73" i="1" l="1"/>
  <c r="A163" i="1"/>
  <c r="A73" i="2"/>
  <c r="A662" i="2"/>
  <c r="A428" i="2"/>
  <c r="A1090" i="2"/>
  <c r="A164" i="1" l="1"/>
  <c r="A74" i="1"/>
  <c r="A1091" i="2"/>
  <c r="A74" i="2"/>
  <c r="A429" i="2"/>
  <c r="A663" i="2"/>
  <c r="A75" i="1" l="1"/>
  <c r="A165" i="1"/>
  <c r="A430" i="2"/>
  <c r="A75" i="2"/>
  <c r="A664" i="2"/>
  <c r="A1092" i="2"/>
  <c r="A76" i="1" l="1"/>
  <c r="A76" i="2"/>
  <c r="A1093" i="2"/>
  <c r="A665" i="2"/>
  <c r="A431" i="2"/>
  <c r="A77" i="1" l="1"/>
  <c r="A1094" i="2"/>
  <c r="A432" i="2"/>
  <c r="A666" i="2"/>
  <c r="A77" i="2"/>
  <c r="A78" i="1" l="1"/>
  <c r="A1095" i="2"/>
  <c r="A433" i="2"/>
  <c r="A78" i="2"/>
  <c r="A667" i="2"/>
  <c r="A79" i="1" l="1"/>
  <c r="A79" i="2"/>
  <c r="A434" i="2"/>
  <c r="A668" i="2"/>
  <c r="A1096" i="2"/>
  <c r="A80" i="1" l="1"/>
  <c r="A1097" i="2"/>
  <c r="A80" i="2"/>
  <c r="A435" i="2"/>
  <c r="A669" i="2"/>
  <c r="A81" i="1" l="1"/>
  <c r="A81" i="2"/>
  <c r="A1098" i="2"/>
  <c r="A670" i="2"/>
  <c r="A436" i="2"/>
  <c r="A82" i="1" l="1"/>
  <c r="A437" i="2"/>
  <c r="A671" i="2"/>
  <c r="A82" i="2"/>
  <c r="A83" i="1" l="1"/>
  <c r="A83" i="2"/>
  <c r="J1098" i="2"/>
  <c r="A438" i="2"/>
  <c r="A672" i="2"/>
  <c r="A84" i="1" l="1"/>
  <c r="A673" i="2"/>
  <c r="A439" i="2"/>
  <c r="A84" i="2"/>
  <c r="A85" i="1" l="1"/>
  <c r="A674" i="2"/>
  <c r="A85" i="2"/>
  <c r="A440" i="2"/>
  <c r="A86" i="1" l="1"/>
  <c r="A441" i="2"/>
  <c r="A86" i="2"/>
  <c r="A675" i="2"/>
  <c r="A87" i="1" l="1"/>
  <c r="A442" i="2"/>
  <c r="A87" i="2"/>
  <c r="A676" i="2"/>
  <c r="A88" i="1" l="1"/>
  <c r="A677" i="2"/>
  <c r="A88" i="2"/>
  <c r="A443" i="2"/>
  <c r="A89" i="1" l="1"/>
  <c r="A444" i="2"/>
  <c r="A678" i="2"/>
  <c r="A89" i="2"/>
  <c r="A90" i="1" l="1"/>
  <c r="A90" i="2"/>
  <c r="A679" i="2"/>
  <c r="A445" i="2"/>
  <c r="A91" i="1" l="1"/>
  <c r="A446" i="2"/>
  <c r="A680" i="2"/>
  <c r="A91" i="2"/>
  <c r="A92" i="1" l="1"/>
  <c r="A92" i="2"/>
  <c r="A447" i="2"/>
  <c r="A681" i="2"/>
  <c r="A448" i="2" l="1"/>
  <c r="A93" i="2"/>
  <c r="A682" i="2"/>
  <c r="A449" i="2" l="1"/>
  <c r="A94" i="2"/>
  <c r="A683" i="2"/>
  <c r="A684" i="2" l="1"/>
  <c r="A450" i="2"/>
  <c r="A95" i="2"/>
  <c r="A96" i="2" l="1"/>
  <c r="A451" i="2"/>
  <c r="A685" i="2"/>
  <c r="A97" i="2" l="1"/>
  <c r="A686" i="2"/>
  <c r="A452" i="2"/>
  <c r="A687" i="2" l="1"/>
  <c r="A453" i="2"/>
  <c r="A98" i="2"/>
  <c r="A99" i="2" l="1"/>
  <c r="A688" i="2"/>
  <c r="A454" i="2"/>
  <c r="A100" i="2" l="1"/>
  <c r="A689" i="2"/>
  <c r="A455" i="2"/>
  <c r="A690" i="2" l="1"/>
  <c r="A456" i="2"/>
  <c r="A101" i="2"/>
  <c r="A457" i="2" l="1"/>
  <c r="A102" i="2"/>
  <c r="A691" i="2"/>
  <c r="A458" i="2" l="1"/>
  <c r="A692" i="2"/>
  <c r="A103" i="2"/>
  <c r="A459" i="2" l="1"/>
  <c r="A693" i="2"/>
  <c r="A104" i="2"/>
  <c r="A105" i="2" l="1"/>
  <c r="A694" i="2"/>
  <c r="A460" i="2"/>
  <c r="A106" i="2" l="1"/>
  <c r="A461" i="2"/>
  <c r="A695" i="2"/>
  <c r="A462" i="2" l="1"/>
  <c r="A107" i="2"/>
  <c r="A696" i="2"/>
  <c r="A697" i="2" l="1"/>
  <c r="A108" i="2"/>
  <c r="A463" i="2"/>
  <c r="A109" i="2" l="1"/>
  <c r="A698" i="2"/>
  <c r="A464" i="2"/>
  <c r="A465" i="2" l="1"/>
  <c r="A110" i="2"/>
  <c r="A699" i="2"/>
  <c r="A111" i="2" l="1"/>
  <c r="A700" i="2"/>
  <c r="A466" i="2"/>
  <c r="A467" i="2" l="1"/>
  <c r="A701" i="2"/>
  <c r="A112" i="2"/>
  <c r="A113" i="2" l="1"/>
  <c r="A468" i="2"/>
  <c r="A702" i="2"/>
  <c r="A469" i="2" l="1"/>
  <c r="A114" i="2"/>
  <c r="A703" i="2"/>
  <c r="A470" i="2" l="1"/>
  <c r="A704" i="2"/>
  <c r="A115" i="2"/>
  <c r="A705" i="2" l="1"/>
  <c r="A471" i="2"/>
  <c r="A116" i="2"/>
  <c r="A472" i="2" l="1"/>
  <c r="A117" i="2"/>
  <c r="A706" i="2"/>
  <c r="A118" i="2" l="1"/>
  <c r="A707" i="2"/>
  <c r="A473" i="2"/>
  <c r="A119" i="2" l="1"/>
  <c r="A474" i="2"/>
  <c r="A708" i="2"/>
  <c r="A709" i="2" l="1"/>
  <c r="A120" i="2"/>
  <c r="A475" i="2"/>
  <c r="A710" i="2" l="1"/>
  <c r="A476" i="2"/>
  <c r="A121" i="2"/>
  <c r="A122" i="2" l="1"/>
  <c r="A477" i="2"/>
  <c r="A711" i="2"/>
  <c r="A478" i="2" l="1"/>
  <c r="A123" i="2"/>
  <c r="A712" i="2"/>
  <c r="A124" i="2" l="1"/>
  <c r="A713" i="2"/>
  <c r="A479" i="2"/>
  <c r="A714" i="2" l="1"/>
  <c r="A480" i="2"/>
  <c r="A125" i="2"/>
  <c r="A481" i="2" l="1"/>
  <c r="A126" i="2"/>
  <c r="A715" i="2"/>
  <c r="A716" i="2" l="1"/>
  <c r="A482" i="2"/>
  <c r="A127" i="2"/>
  <c r="A128" i="2" l="1"/>
  <c r="A717" i="2"/>
  <c r="A483" i="2"/>
  <c r="A484" i="2" l="1"/>
  <c r="A718" i="2"/>
  <c r="A129" i="2"/>
  <c r="A485" i="2" l="1"/>
  <c r="A130" i="2"/>
  <c r="A719" i="2"/>
  <c r="A720" i="2" l="1"/>
  <c r="A486" i="2"/>
  <c r="A131" i="2"/>
  <c r="A721" i="2" l="1"/>
  <c r="A487" i="2"/>
  <c r="A132" i="2"/>
  <c r="A488" i="2" l="1"/>
  <c r="A133" i="2"/>
  <c r="A722" i="2"/>
  <c r="A134" i="2" l="1"/>
  <c r="A489" i="2"/>
  <c r="A723" i="2"/>
  <c r="A135" i="2" l="1"/>
  <c r="A724" i="2"/>
  <c r="A490" i="2"/>
  <c r="A725" i="2" l="1"/>
  <c r="A491" i="2"/>
  <c r="A136" i="2"/>
  <c r="A137" i="2" l="1"/>
  <c r="A726" i="2"/>
  <c r="A492" i="2"/>
  <c r="A493" i="2" l="1"/>
  <c r="A727" i="2"/>
  <c r="A138" i="2"/>
  <c r="A728" i="2" l="1"/>
  <c r="A139" i="2"/>
  <c r="A494" i="2"/>
  <c r="A729" i="2" l="1"/>
  <c r="A495" i="2"/>
  <c r="A140" i="2"/>
  <c r="A141" i="2" l="1"/>
  <c r="A496" i="2"/>
  <c r="A730" i="2"/>
  <c r="A731" i="2" l="1"/>
  <c r="A497" i="2"/>
  <c r="A142" i="2"/>
  <c r="A143" i="2" l="1"/>
  <c r="A732" i="2"/>
  <c r="A498" i="2"/>
  <c r="A733" i="2" l="1"/>
  <c r="A499" i="2"/>
  <c r="A144" i="2"/>
  <c r="A145" i="2" l="1"/>
  <c r="A500" i="2"/>
  <c r="A734" i="2"/>
  <c r="A501" i="2" l="1"/>
  <c r="A735" i="2"/>
  <c r="A146" i="2"/>
  <c r="A736" i="2" l="1"/>
  <c r="A147" i="2"/>
  <c r="A502" i="2"/>
  <c r="A737" i="2" l="1"/>
  <c r="A503" i="2"/>
  <c r="A148" i="2"/>
  <c r="A149" i="2" l="1"/>
  <c r="A504" i="2"/>
  <c r="A738" i="2"/>
  <c r="A505" i="2" l="1"/>
  <c r="A739" i="2"/>
  <c r="A150" i="2"/>
  <c r="A740" i="2" l="1"/>
  <c r="A151" i="2"/>
  <c r="A506" i="2"/>
  <c r="A507" i="2" l="1"/>
  <c r="A741" i="2"/>
  <c r="A152" i="2"/>
  <c r="A508" i="2" l="1"/>
  <c r="A153" i="2"/>
  <c r="A742" i="2"/>
  <c r="A743" i="2" l="1"/>
  <c r="A509" i="2"/>
  <c r="A154" i="2"/>
  <c r="A155" i="2" l="1"/>
  <c r="A744" i="2"/>
  <c r="A510" i="2"/>
  <c r="A511" i="2" l="1"/>
  <c r="A745" i="2"/>
  <c r="A156" i="2"/>
  <c r="A746" i="2" l="1"/>
  <c r="A157" i="2"/>
  <c r="A512" i="2"/>
  <c r="A513" i="2" l="1"/>
  <c r="A747" i="2"/>
  <c r="A158" i="2"/>
  <c r="A514" i="2" l="1"/>
  <c r="A159" i="2"/>
  <c r="A748" i="2"/>
  <c r="A749" i="2" l="1"/>
  <c r="A160" i="2"/>
  <c r="A515" i="2"/>
  <c r="A161" i="2" l="1"/>
  <c r="A516" i="2"/>
  <c r="A750" i="2"/>
  <c r="A517" i="2" l="1"/>
  <c r="A162" i="2"/>
  <c r="A751" i="2"/>
  <c r="A163" i="2" l="1"/>
  <c r="A752" i="2"/>
  <c r="A518" i="2"/>
  <c r="A753" i="2" l="1"/>
  <c r="A519" i="2"/>
  <c r="A164" i="2"/>
  <c r="A165" i="2" l="1"/>
  <c r="A520" i="2"/>
  <c r="A754" i="2"/>
  <c r="A755" i="2" l="1"/>
  <c r="A521" i="2"/>
  <c r="A166" i="2"/>
  <c r="A167" i="2" l="1"/>
  <c r="A522" i="2"/>
  <c r="A756" i="2"/>
  <c r="A168" i="2" l="1"/>
  <c r="A523" i="2"/>
  <c r="A757" i="2"/>
  <c r="A524" i="2" l="1"/>
  <c r="A169" i="2"/>
  <c r="A758" i="2"/>
  <c r="A525" i="2" l="1"/>
  <c r="A759" i="2"/>
  <c r="A170" i="2"/>
  <c r="A760" i="2" l="1"/>
  <c r="A171" i="2"/>
  <c r="A526" i="2"/>
  <c r="A761" i="2" l="1"/>
  <c r="A527" i="2"/>
  <c r="A172" i="2"/>
  <c r="A528" i="2" l="1"/>
  <c r="A173" i="2"/>
  <c r="A762" i="2"/>
  <c r="A763" i="2" l="1"/>
  <c r="A529" i="2"/>
  <c r="A174" i="2"/>
  <c r="A530" i="2" l="1"/>
  <c r="A175" i="2"/>
  <c r="A764" i="2"/>
  <c r="A531" i="2" l="1"/>
  <c r="A765" i="2"/>
  <c r="A176" i="2"/>
  <c r="A177" i="2" l="1"/>
  <c r="A532" i="2"/>
  <c r="A766" i="2"/>
  <c r="A767" i="2" l="1"/>
  <c r="A533" i="2"/>
  <c r="A178" i="2"/>
  <c r="A534" i="2" l="1"/>
  <c r="A768" i="2"/>
  <c r="A179" i="2"/>
  <c r="A180" i="2" l="1"/>
  <c r="A535" i="2"/>
  <c r="A769" i="2"/>
  <c r="A181" i="2" l="1"/>
  <c r="A770" i="2"/>
  <c r="A536" i="2"/>
  <c r="A537" i="2" l="1"/>
  <c r="A182" i="2"/>
  <c r="A771" i="2"/>
  <c r="A183" i="2" l="1"/>
  <c r="A772" i="2"/>
  <c r="A538" i="2"/>
  <c r="A539" i="2" l="1"/>
  <c r="A773" i="2"/>
  <c r="A184" i="2"/>
  <c r="A540" i="2" l="1"/>
  <c r="A185" i="2"/>
  <c r="A774" i="2"/>
  <c r="A186" i="2" l="1"/>
  <c r="A775" i="2"/>
  <c r="A541" i="2"/>
  <c r="A187" i="2" l="1"/>
  <c r="A776" i="2"/>
  <c r="A542" i="2"/>
  <c r="A777" i="2" l="1"/>
  <c r="A543" i="2"/>
  <c r="A188" i="2"/>
  <c r="A544" i="2" l="1"/>
  <c r="A778" i="2"/>
  <c r="A189" i="2"/>
  <c r="A190" i="2" l="1"/>
  <c r="A779" i="2"/>
  <c r="A545" i="2"/>
  <c r="A546" i="2" l="1"/>
  <c r="A191" i="2"/>
  <c r="A780" i="2"/>
  <c r="A781" i="2" l="1"/>
  <c r="A547" i="2"/>
  <c r="A192" i="2"/>
  <c r="A782" i="2" l="1"/>
  <c r="A193" i="2"/>
  <c r="A548" i="2"/>
  <c r="A194" i="2" l="1"/>
  <c r="A783" i="2"/>
  <c r="A549" i="2"/>
  <c r="A195" i="2" l="1"/>
  <c r="A550" i="2"/>
  <c r="A784" i="2"/>
  <c r="A551" i="2" l="1"/>
  <c r="A785" i="2"/>
  <c r="A196" i="2"/>
  <c r="A197" i="2" l="1"/>
  <c r="A552" i="2"/>
  <c r="A786" i="2"/>
  <c r="A787" i="2" l="1"/>
  <c r="A553" i="2"/>
  <c r="A198" i="2"/>
  <c r="A554" i="2" l="1"/>
  <c r="A788" i="2"/>
  <c r="A199" i="2"/>
  <c r="A555" i="2" l="1"/>
  <c r="A200" i="2"/>
  <c r="A789" i="2"/>
  <c r="A790" i="2" l="1"/>
  <c r="A201" i="2"/>
  <c r="A556" i="2"/>
  <c r="A557" i="2" l="1"/>
  <c r="A202" i="2"/>
  <c r="A791" i="2"/>
  <c r="A203" i="2" l="1"/>
  <c r="A792" i="2"/>
  <c r="A558" i="2"/>
  <c r="A204" i="2" l="1"/>
  <c r="A793" i="2"/>
  <c r="A559" i="2"/>
  <c r="A560" i="2" l="1"/>
  <c r="A794" i="2"/>
  <c r="A205" i="2"/>
  <c r="A795" i="2" l="1"/>
  <c r="A561" i="2"/>
  <c r="A206" i="2"/>
  <c r="A796" i="2" l="1"/>
  <c r="A562" i="2"/>
  <c r="A207" i="2"/>
  <c r="A797" i="2" l="1"/>
  <c r="A208" i="2"/>
  <c r="A563" i="2"/>
  <c r="A564" i="2" l="1"/>
  <c r="A798" i="2"/>
  <c r="A209" i="2"/>
  <c r="A210" i="2" l="1"/>
  <c r="A565" i="2"/>
  <c r="A799" i="2"/>
  <c r="A800" i="2" l="1"/>
  <c r="A566" i="2"/>
  <c r="A211" i="2"/>
  <c r="A212" i="2" l="1"/>
  <c r="A801" i="2"/>
  <c r="A567" i="2"/>
  <c r="A802" i="2" l="1"/>
  <c r="A568" i="2"/>
  <c r="A213" i="2"/>
  <c r="A214" i="2" l="1"/>
  <c r="A569" i="2"/>
  <c r="A803" i="2"/>
  <c r="A215" i="2" l="1"/>
  <c r="A804" i="2"/>
  <c r="A570" i="2"/>
  <c r="A571" i="2" l="1"/>
  <c r="A805" i="2"/>
  <c r="A216" i="2"/>
  <c r="A217" i="2" l="1"/>
  <c r="A806" i="2"/>
  <c r="A572" i="2"/>
  <c r="A807" i="2" l="1"/>
  <c r="A573" i="2"/>
  <c r="A218" i="2"/>
  <c r="A219" i="2" l="1"/>
  <c r="A808" i="2"/>
  <c r="A574" i="2"/>
  <c r="A809" i="2" l="1"/>
  <c r="A575" i="2"/>
  <c r="A220" i="2"/>
  <c r="A221" i="2" l="1"/>
  <c r="A810" i="2"/>
  <c r="A222" i="2" l="1"/>
  <c r="A811" i="2"/>
  <c r="A812" i="2" l="1"/>
  <c r="A223" i="2"/>
  <c r="A813" i="2" l="1"/>
  <c r="A224" i="2"/>
  <c r="A225" i="2" l="1"/>
  <c r="A814" i="2"/>
  <c r="A815" i="2" l="1"/>
  <c r="A226" i="2"/>
  <c r="A227" i="2" l="1"/>
  <c r="A816" i="2"/>
  <c r="A817" i="2" l="1"/>
  <c r="A228" i="2"/>
  <c r="A818" i="2" l="1"/>
  <c r="A229" i="2"/>
  <c r="A230" i="2" l="1"/>
  <c r="A819" i="2"/>
  <c r="A231" i="2" l="1"/>
  <c r="A820" i="2"/>
  <c r="A232" i="2" l="1"/>
  <c r="A821" i="2"/>
  <c r="A822" i="2" l="1"/>
  <c r="A233" i="2"/>
  <c r="A234" i="2" l="1"/>
  <c r="A823" i="2"/>
  <c r="A824" i="2" l="1"/>
  <c r="A235" i="2"/>
  <c r="A825" i="2" l="1"/>
  <c r="A236" i="2"/>
  <c r="A826" i="2" l="1"/>
  <c r="A237" i="2"/>
  <c r="A238" i="2" l="1"/>
  <c r="A827" i="2"/>
  <c r="A239" i="2" l="1"/>
  <c r="A828" i="2"/>
  <c r="A829" i="2" l="1"/>
  <c r="A240" i="2"/>
  <c r="A241" i="2" l="1"/>
  <c r="A830" i="2"/>
  <c r="A242" i="2" l="1"/>
  <c r="A831" i="2"/>
  <c r="A832" i="2" l="1"/>
  <c r="A243" i="2"/>
  <c r="A244" i="2" l="1"/>
  <c r="A833" i="2"/>
  <c r="A834" i="2" l="1"/>
  <c r="A245" i="2"/>
  <c r="A835" i="2" l="1"/>
  <c r="A246" i="2"/>
  <c r="A247" i="2" l="1"/>
  <c r="A836" i="2"/>
  <c r="A837" i="2" l="1"/>
  <c r="A248" i="2"/>
  <c r="A838" i="2" l="1"/>
  <c r="A249" i="2"/>
  <c r="A250" i="2" l="1"/>
  <c r="A839" i="2"/>
  <c r="A251" i="2" l="1"/>
  <c r="A840" i="2"/>
  <c r="A841" i="2" l="1"/>
  <c r="A252" i="2"/>
  <c r="A253" i="2" l="1"/>
  <c r="A842" i="2"/>
  <c r="A843" i="2" l="1"/>
  <c r="A254" i="2"/>
  <c r="A255" i="2" l="1"/>
  <c r="A844" i="2"/>
  <c r="A845" i="2" l="1"/>
  <c r="A256" i="2"/>
  <c r="A257" i="2" l="1"/>
  <c r="A846" i="2"/>
  <c r="A847" i="2" l="1"/>
  <c r="A258" i="2"/>
  <c r="A259" i="2" l="1"/>
  <c r="A848" i="2"/>
  <c r="A260" i="2" l="1"/>
  <c r="A849" i="2"/>
  <c r="A850" i="2" l="1"/>
  <c r="A261" i="2"/>
  <c r="A262" i="2" l="1"/>
  <c r="A851" i="2"/>
  <c r="A263" i="2" l="1"/>
  <c r="A852" i="2"/>
  <c r="A853" i="2" l="1"/>
  <c r="A264" i="2"/>
  <c r="A854" i="2" l="1"/>
  <c r="A265" i="2"/>
  <c r="A266" i="2" l="1"/>
  <c r="A855" i="2"/>
  <c r="A267" i="2" l="1"/>
  <c r="A856" i="2"/>
  <c r="A268" i="2" l="1"/>
  <c r="A857" i="2"/>
  <c r="A858" i="2" l="1"/>
  <c r="A269" i="2"/>
  <c r="A859" i="2" l="1"/>
  <c r="A270" i="2"/>
  <c r="A271" i="2" l="1"/>
  <c r="A860" i="2"/>
  <c r="A861" i="2" l="1"/>
  <c r="A272" i="2"/>
  <c r="A273" i="2" l="1"/>
  <c r="A862" i="2"/>
  <c r="A863" i="2" l="1"/>
  <c r="A274" i="2"/>
  <c r="A864" i="2" l="1"/>
  <c r="A275" i="2"/>
  <c r="A276" i="2" l="1"/>
  <c r="A865" i="2"/>
  <c r="A866" i="2" l="1"/>
  <c r="A277" i="2"/>
  <c r="A278" i="2" l="1"/>
  <c r="A867" i="2"/>
  <c r="A868" i="2" l="1"/>
  <c r="A279" i="2"/>
  <c r="A869" i="2" l="1"/>
  <c r="A280" i="2"/>
  <c r="A281" i="2" l="1"/>
  <c r="A870" i="2"/>
  <c r="A871" i="2" l="1"/>
  <c r="A282" i="2"/>
  <c r="A283" i="2" l="1"/>
  <c r="A872" i="2"/>
  <c r="A873" i="2" l="1"/>
  <c r="A284" i="2"/>
  <c r="A874" i="2" l="1"/>
  <c r="A285" i="2"/>
  <c r="A286" i="2" l="1"/>
  <c r="A875" i="2"/>
  <c r="A876" i="2" l="1"/>
  <c r="A287" i="2"/>
  <c r="A288" i="2" l="1"/>
  <c r="A877" i="2"/>
  <c r="A878" i="2" l="1"/>
  <c r="A289" i="2"/>
  <c r="A879" i="2" l="1"/>
  <c r="A290" i="2"/>
  <c r="A291" i="2" l="1"/>
  <c r="A880" i="2"/>
  <c r="A881" i="2" l="1"/>
  <c r="A292" i="2"/>
  <c r="A293" i="2" l="1"/>
  <c r="A882" i="2"/>
  <c r="A883" i="2" l="1"/>
  <c r="A294" i="2"/>
  <c r="A884" i="2" l="1"/>
  <c r="A295" i="2"/>
  <c r="A296" i="2" l="1"/>
  <c r="A885" i="2"/>
  <c r="A886" i="2" l="1"/>
  <c r="A297" i="2"/>
  <c r="A298" i="2" l="1"/>
  <c r="A887" i="2"/>
  <c r="A888" i="2" l="1"/>
  <c r="A299" i="2"/>
  <c r="A889" i="2" l="1"/>
  <c r="A300" i="2"/>
  <c r="A301" i="2" l="1"/>
  <c r="A890" i="2"/>
  <c r="A891" i="2" l="1"/>
  <c r="A302" i="2"/>
  <c r="A303" i="2" l="1"/>
  <c r="A892" i="2"/>
  <c r="A893" i="2" l="1"/>
  <c r="A304" i="2"/>
  <c r="A305" i="2" l="1"/>
  <c r="A894" i="2"/>
  <c r="A895" i="2" l="1"/>
  <c r="A306" i="2"/>
  <c r="A307" i="2" l="1"/>
  <c r="A896" i="2"/>
  <c r="A897" i="2" l="1"/>
  <c r="A308" i="2"/>
  <c r="A309" i="2" l="1"/>
  <c r="A898" i="2"/>
  <c r="A899" i="2" l="1"/>
  <c r="A310" i="2"/>
  <c r="A311" i="2" l="1"/>
  <c r="A900" i="2"/>
  <c r="A901" i="2" l="1"/>
  <c r="A312" i="2"/>
  <c r="A313" i="2" l="1"/>
  <c r="A902" i="2"/>
  <c r="A903" i="2" l="1"/>
  <c r="A314" i="2"/>
  <c r="A315" i="2" l="1"/>
  <c r="A904" i="2"/>
  <c r="A905" i="2" l="1"/>
  <c r="A316" i="2"/>
  <c r="A317" i="2" l="1"/>
  <c r="A906" i="2"/>
  <c r="A907" i="2" l="1"/>
  <c r="A318" i="2"/>
  <c r="A908" i="2" l="1"/>
  <c r="A319" i="2"/>
  <c r="A320" i="2" l="1"/>
  <c r="A909" i="2"/>
  <c r="A321" i="2" l="1"/>
  <c r="A910" i="2"/>
  <c r="A911" i="2" l="1"/>
  <c r="A322" i="2"/>
  <c r="A323" i="2" l="1"/>
  <c r="A912" i="2"/>
  <c r="A324" i="2" l="1"/>
  <c r="A913" i="2"/>
  <c r="A325" i="2" l="1"/>
  <c r="A914" i="2"/>
  <c r="A915" i="2" l="1"/>
  <c r="A326" i="2"/>
  <c r="A327" i="2" l="1"/>
  <c r="A916" i="2"/>
  <c r="A917" i="2" l="1"/>
  <c r="A328" i="2"/>
  <c r="A329" i="2" l="1"/>
  <c r="A918" i="2"/>
  <c r="A330" i="2" l="1"/>
  <c r="A919" i="2"/>
  <c r="A331" i="2" l="1"/>
  <c r="A920" i="2"/>
  <c r="A332" i="2" l="1"/>
  <c r="A921" i="2"/>
  <c r="A922" i="2" l="1"/>
  <c r="A333" i="2"/>
  <c r="A923" i="2" l="1"/>
  <c r="A334" i="2"/>
  <c r="A335" i="2" l="1"/>
  <c r="A924" i="2"/>
  <c r="A925" i="2" l="1"/>
  <c r="A336" i="2"/>
  <c r="A337" i="2" l="1"/>
  <c r="A926" i="2"/>
  <c r="A927" i="2" l="1"/>
  <c r="A338" i="2"/>
  <c r="A339" i="2" l="1"/>
  <c r="A928" i="2"/>
  <c r="A929" i="2" l="1"/>
  <c r="A340" i="2"/>
  <c r="A930" i="2" l="1"/>
  <c r="A341" i="2"/>
  <c r="A342" i="2" l="1"/>
  <c r="A931" i="2"/>
  <c r="A343" i="2" l="1"/>
  <c r="A932" i="2"/>
  <c r="A933" i="2" l="1"/>
  <c r="A344" i="2"/>
  <c r="A345" i="2" l="1"/>
  <c r="A934" i="2"/>
  <c r="A346" i="2" l="1"/>
  <c r="A935" i="2"/>
  <c r="A936" i="2" l="1"/>
  <c r="A347" i="2"/>
  <c r="A348" i="2" l="1"/>
  <c r="A937" i="2"/>
  <c r="A938" i="2" l="1"/>
  <c r="A349" i="2"/>
  <c r="A939" i="2" l="1"/>
  <c r="A350" i="2"/>
  <c r="A351" i="2" l="1"/>
  <c r="A940" i="2"/>
  <c r="A941" i="2" l="1"/>
  <c r="A352" i="2"/>
  <c r="A942" i="2" l="1"/>
  <c r="A353" i="2"/>
  <c r="A354" i="2" l="1"/>
  <c r="A943" i="2"/>
  <c r="A944" i="2" l="1"/>
  <c r="A355" i="2"/>
  <c r="A356" i="2" l="1"/>
  <c r="A945" i="2"/>
  <c r="A946" i="2" l="1"/>
  <c r="A357" i="2"/>
  <c r="A358" i="2" l="1"/>
  <c r="A947" i="2"/>
  <c r="A359" i="2" l="1"/>
  <c r="A948" i="2"/>
  <c r="A360" i="2" l="1"/>
  <c r="A949" i="2"/>
  <c r="A361" i="2" l="1"/>
  <c r="A950" i="2"/>
  <c r="A951" i="2" l="1"/>
  <c r="A362" i="2"/>
  <c r="A363" i="2" l="1"/>
  <c r="A952" i="2"/>
  <c r="A953" i="2" l="1"/>
  <c r="A364" i="2"/>
  <c r="A365" i="2" l="1"/>
  <c r="A954" i="2"/>
  <c r="A366" i="2" l="1"/>
  <c r="A955" i="2"/>
  <c r="A956" i="2" l="1"/>
  <c r="A957" i="2" l="1"/>
  <c r="A958" i="2" l="1"/>
  <c r="A959" i="2" l="1"/>
  <c r="A960" i="2" l="1"/>
  <c r="A961" i="2" l="1"/>
  <c r="A962" i="2" l="1"/>
  <c r="A963" i="2" l="1"/>
  <c r="A964" i="2" l="1"/>
  <c r="A965" i="2" l="1"/>
  <c r="A966" i="2" l="1"/>
  <c r="A967" i="2" l="1"/>
  <c r="A968" i="2" l="1"/>
  <c r="A969" i="2" l="1"/>
  <c r="A970" i="2" l="1"/>
  <c r="A971" i="2" l="1"/>
  <c r="A972" i="2" l="1"/>
  <c r="A973" i="2" l="1"/>
  <c r="A974" i="2" l="1"/>
  <c r="A975" i="2" l="1"/>
  <c r="A976" i="2" l="1"/>
  <c r="A977" i="2" l="1"/>
  <c r="A978" i="2" l="1"/>
  <c r="A979" i="2" l="1"/>
  <c r="A980" i="2" l="1"/>
  <c r="A981" i="2" l="1"/>
  <c r="A982" i="2" l="1"/>
  <c r="A983" i="2" l="1"/>
  <c r="A984" i="2" l="1"/>
  <c r="A985" i="2" l="1"/>
  <c r="A986" i="2" l="1"/>
  <c r="A987" i="2" l="1"/>
  <c r="A988" i="2" l="1"/>
  <c r="A989" i="2" l="1"/>
  <c r="A990" i="2" l="1"/>
  <c r="A991" i="2" l="1"/>
  <c r="A992" i="2" l="1"/>
  <c r="A993" i="2" l="1"/>
  <c r="A994" i="2" l="1"/>
  <c r="A995" i="2" l="1"/>
  <c r="A996" i="2" l="1"/>
  <c r="A997" i="2" l="1"/>
  <c r="A998" i="2" l="1"/>
  <c r="A999" i="2" l="1"/>
  <c r="A1000" i="2" l="1"/>
  <c r="A1001" i="2" l="1"/>
  <c r="A1002" i="2" l="1"/>
  <c r="A1003" i="2" l="1"/>
  <c r="A1004" i="2" l="1"/>
  <c r="A1005" i="2" l="1"/>
  <c r="A1006" i="2" l="1"/>
  <c r="A1007" i="2" l="1"/>
  <c r="A1008" i="2" l="1"/>
  <c r="A1009" i="2" l="1"/>
  <c r="A1010" i="2" l="1"/>
  <c r="A1011" i="2" l="1"/>
  <c r="A1012" i="2" l="1"/>
  <c r="A1013" i="2" l="1"/>
  <c r="A1014" i="2" l="1"/>
  <c r="A1015" i="2" l="1"/>
  <c r="A1016" i="2" l="1"/>
  <c r="A1017" i="2" l="1"/>
  <c r="A1018" i="2" l="1"/>
  <c r="A1019" i="2" l="1"/>
  <c r="A1020" i="2" l="1"/>
  <c r="A1021" i="2" l="1"/>
  <c r="A1022" i="2" l="1"/>
  <c r="A1023" i="2" l="1"/>
  <c r="A1024" i="2" l="1"/>
  <c r="A1025" i="2" l="1"/>
  <c r="A1026" i="2" l="1"/>
  <c r="A1027" i="2" l="1"/>
  <c r="A1028" i="2" l="1"/>
  <c r="A1029" i="2" l="1"/>
  <c r="A1030" i="2" l="1"/>
  <c r="A1031" i="2" l="1"/>
  <c r="A1032" i="2" l="1"/>
  <c r="A1033" i="2" l="1"/>
  <c r="A1034" i="2" l="1"/>
  <c r="Q1098" i="2" l="1"/>
  <c r="J1117" i="2" l="1"/>
  <c r="J1114" i="2"/>
  <c r="J1118" i="2"/>
  <c r="J1120" i="2"/>
  <c r="J1107" i="2"/>
  <c r="J1119" i="2"/>
  <c r="J1108" i="2"/>
  <c r="J1112" i="2" l="1"/>
  <c r="J1115" i="2"/>
  <c r="J1116" i="2"/>
  <c r="J1109" i="2"/>
  <c r="J1105" i="2"/>
  <c r="J1110" i="2"/>
  <c r="J1113" i="2"/>
  <c r="J1104" i="2" l="1"/>
  <c r="J1101" i="2"/>
  <c r="J1100" i="2"/>
  <c r="J1103" i="2"/>
  <c r="J1102" i="2"/>
  <c r="J1099" i="2" l="1"/>
  <c r="J1106" i="2" l="1"/>
  <c r="J1111" i="2" l="1"/>
  <c r="G1124" i="2" l="1"/>
  <c r="G1127" i="2"/>
  <c r="G1125" i="2" l="1"/>
  <c r="G1122" i="2"/>
  <c r="G1126" i="2"/>
  <c r="G1123" i="2" l="1"/>
  <c r="G788" i="2" l="1"/>
  <c r="G189" i="2"/>
  <c r="G159" i="2"/>
  <c r="G1019" i="2"/>
  <c r="G507" i="2"/>
  <c r="G328" i="2"/>
  <c r="G820" i="2"/>
  <c r="G981" i="2"/>
  <c r="G380" i="2"/>
  <c r="G747" i="2"/>
  <c r="G679" i="2"/>
  <c r="G387" i="2"/>
  <c r="G130" i="2"/>
  <c r="G863" i="2"/>
  <c r="G304" i="2"/>
  <c r="G430" i="2"/>
  <c r="G969" i="2"/>
  <c r="G822" i="2"/>
  <c r="G512" i="2"/>
  <c r="G1064" i="2"/>
  <c r="G382" i="2"/>
  <c r="G96" i="2"/>
  <c r="G403" i="2"/>
  <c r="G806" i="2"/>
  <c r="G968" i="2"/>
  <c r="G1057" i="2"/>
  <c r="G237" i="2"/>
  <c r="G653" i="2"/>
  <c r="G56" i="2"/>
  <c r="G924" i="2"/>
  <c r="G146" i="2"/>
  <c r="G236" i="2"/>
  <c r="G73" i="2"/>
  <c r="G1103" i="2"/>
  <c r="K1103" i="2"/>
  <c r="G374" i="2"/>
  <c r="G769" i="2"/>
  <c r="G158" i="2"/>
  <c r="G1054" i="2"/>
  <c r="G654" i="2"/>
  <c r="G795" i="2"/>
  <c r="G619" i="2"/>
  <c r="G260" i="2"/>
  <c r="G323" i="2"/>
  <c r="G311" i="2"/>
  <c r="G369" i="2"/>
  <c r="G629" i="2"/>
  <c r="G817" i="2"/>
  <c r="G955" i="2"/>
  <c r="G525" i="2"/>
  <c r="G481" i="2"/>
  <c r="G359" i="2"/>
  <c r="G1138" i="2"/>
  <c r="G1005" i="2"/>
  <c r="G984" i="2"/>
  <c r="G183" i="2"/>
  <c r="G34" i="2"/>
  <c r="G131" i="2"/>
  <c r="G336" i="2"/>
  <c r="G821" i="2"/>
  <c r="G493" i="2"/>
  <c r="G720" i="2"/>
  <c r="G427" i="2"/>
  <c r="G134" i="2"/>
  <c r="G836" i="2"/>
  <c r="G268" i="2"/>
  <c r="G970" i="2"/>
  <c r="G206" i="2"/>
  <c r="G557" i="2"/>
  <c r="G651" i="2"/>
  <c r="G1105" i="2"/>
  <c r="K1105" i="2"/>
  <c r="G862" i="2"/>
  <c r="G712" i="2"/>
  <c r="G90" i="2"/>
  <c r="G710" i="2"/>
  <c r="G89" i="2"/>
  <c r="G166" i="2"/>
  <c r="G406" i="2"/>
  <c r="G952" i="2"/>
  <c r="G575" i="2"/>
  <c r="G860" i="2"/>
  <c r="G578" i="2"/>
  <c r="G491" i="2"/>
  <c r="G1018" i="2"/>
  <c r="G909" i="2"/>
  <c r="G1083" i="2"/>
  <c r="G800" i="2"/>
  <c r="G281" i="2"/>
  <c r="G77" i="2"/>
  <c r="G1131" i="2"/>
  <c r="G876" i="2"/>
  <c r="G872" i="2"/>
  <c r="G818" i="2"/>
  <c r="G871" i="2"/>
  <c r="G867" i="2"/>
  <c r="G441" i="2"/>
  <c r="G452" i="2"/>
  <c r="G744" i="2"/>
  <c r="G895" i="2"/>
  <c r="G702" i="2"/>
  <c r="G688" i="2"/>
  <c r="G905" i="2"/>
  <c r="G1049" i="2"/>
  <c r="G614" i="2"/>
  <c r="G232" i="2"/>
  <c r="G565" i="2"/>
  <c r="G964" i="2"/>
  <c r="G918" i="2"/>
  <c r="G683" i="2"/>
  <c r="G1003" i="2"/>
  <c r="G802" i="2"/>
  <c r="G92" i="2"/>
  <c r="G385" i="2"/>
  <c r="G68" i="2"/>
  <c r="G685" i="2"/>
  <c r="G459" i="2"/>
  <c r="G948" i="2"/>
  <c r="G246" i="2"/>
  <c r="G422" i="2"/>
  <c r="G692" i="2"/>
  <c r="G888" i="2"/>
  <c r="G473" i="2"/>
  <c r="G312" i="2"/>
  <c r="G1060" i="2"/>
  <c r="G755" i="2"/>
  <c r="G319" i="2"/>
  <c r="G989" i="2"/>
  <c r="G560" i="2"/>
  <c r="G80" i="2"/>
  <c r="G437" i="2"/>
  <c r="G331" i="2"/>
  <c r="G62" i="2"/>
  <c r="G701" i="2"/>
  <c r="G797" i="2"/>
  <c r="G907" i="2"/>
  <c r="G1140" i="2"/>
  <c r="G299" i="2"/>
  <c r="G18" i="2"/>
  <c r="G824" i="2"/>
  <c r="G290" i="2"/>
  <c r="G1025" i="2"/>
  <c r="G956" i="2"/>
  <c r="G163" i="2"/>
  <c r="G866" i="2"/>
  <c r="G402" i="2"/>
  <c r="G123" i="2"/>
  <c r="G538" i="2"/>
  <c r="G791" i="2"/>
  <c r="G917" i="2"/>
  <c r="G287" i="2"/>
  <c r="G337" i="2"/>
  <c r="G187" i="2"/>
  <c r="G810" i="2"/>
  <c r="G141" i="2"/>
  <c r="G360" i="2"/>
  <c r="G684" i="2"/>
  <c r="G140" i="2"/>
  <c r="G991" i="2"/>
  <c r="G986" i="2"/>
  <c r="G950" i="2"/>
  <c r="G920" i="2"/>
  <c r="G735" i="2"/>
  <c r="G942" i="2"/>
  <c r="G630" i="2"/>
  <c r="G247" i="2"/>
  <c r="G523" i="2"/>
  <c r="G85" i="2"/>
  <c r="G840" i="2"/>
  <c r="G647" i="2"/>
  <c r="G318" i="2"/>
  <c r="G527" i="2"/>
  <c r="G534" i="2"/>
  <c r="G896" i="2"/>
  <c r="G262" i="2"/>
  <c r="G407" i="2"/>
  <c r="G928" i="2"/>
  <c r="G846" i="2"/>
  <c r="G197" i="2"/>
  <c r="G717" i="2"/>
  <c r="G939" i="2"/>
  <c r="G1056" i="2"/>
  <c r="G223" i="2"/>
  <c r="G825" i="2"/>
  <c r="G26" i="2"/>
  <c r="G355" i="2"/>
  <c r="G1041" i="2"/>
  <c r="G1133" i="2"/>
  <c r="G829" i="2"/>
  <c r="G664" i="2"/>
  <c r="G191" i="2"/>
  <c r="G914" i="2"/>
  <c r="G218" i="2"/>
  <c r="G418" i="2"/>
  <c r="G135" i="2"/>
  <c r="G963" i="2"/>
  <c r="G239" i="2"/>
  <c r="G732" i="2"/>
  <c r="G372" i="2"/>
  <c r="G845" i="2"/>
  <c r="G987" i="2"/>
  <c r="G212" i="2"/>
  <c r="G716" i="2"/>
  <c r="G861" i="2"/>
  <c r="G259" i="2"/>
  <c r="G719" i="2"/>
  <c r="G610" i="2"/>
  <c r="G783" i="2"/>
  <c r="G549" i="2"/>
  <c r="G117" i="2"/>
  <c r="G1021" i="2"/>
  <c r="G1050" i="2"/>
  <c r="G911" i="2"/>
  <c r="G996" i="2"/>
  <c r="G660" i="2"/>
  <c r="G1058" i="2"/>
  <c r="G277" i="2"/>
  <c r="G1072" i="2"/>
  <c r="G470" i="2"/>
  <c r="G978" i="2"/>
  <c r="G1044" i="2"/>
  <c r="G266" i="2"/>
  <c r="G777" i="2"/>
  <c r="G947" i="2"/>
  <c r="G935" i="2"/>
  <c r="G97" i="2"/>
  <c r="G501" i="2"/>
  <c r="G1110" i="2"/>
  <c r="K1110" i="2"/>
  <c r="G489" i="2"/>
  <c r="G325" i="2"/>
  <c r="G120" i="2"/>
  <c r="G564" i="2"/>
  <c r="G844" i="2"/>
  <c r="G423" i="2"/>
  <c r="G830" i="2"/>
  <c r="G127" i="2"/>
  <c r="G618" i="2"/>
  <c r="G1100" i="2"/>
  <c r="K1100" i="2"/>
  <c r="G70" i="2"/>
  <c r="G637" i="2"/>
  <c r="G553" i="2"/>
  <c r="G366" i="2"/>
  <c r="G353" i="2"/>
  <c r="G961" i="2"/>
  <c r="G927" i="2"/>
  <c r="G695" i="2"/>
  <c r="G55" i="2"/>
  <c r="G889" i="2"/>
  <c r="G982" i="2"/>
  <c r="G561" i="2"/>
  <c r="G1092" i="2"/>
  <c r="G577" i="2"/>
  <c r="G348" i="2"/>
  <c r="G1036" i="2"/>
  <c r="G662" i="2"/>
  <c r="G764" i="2"/>
  <c r="G511" i="2"/>
  <c r="G627" i="2"/>
  <c r="G1081" i="2"/>
  <c r="G765" i="2"/>
  <c r="G321" i="2"/>
  <c r="G789" i="2"/>
  <c r="G869" i="2"/>
  <c r="G912" i="2"/>
  <c r="G186" i="2"/>
  <c r="G447" i="2"/>
  <c r="G631" i="2"/>
  <c r="G371" i="2"/>
  <c r="G17" i="2"/>
  <c r="G208" i="2"/>
  <c r="G1137" i="2"/>
  <c r="G1097" i="2"/>
  <c r="G850" i="2"/>
  <c r="G399" i="2"/>
  <c r="G1045" i="2"/>
  <c r="G1085" i="2"/>
  <c r="G1077" i="2"/>
  <c r="G1002" i="2"/>
  <c r="G54" i="2"/>
  <c r="G897" i="2"/>
  <c r="G676" i="2"/>
  <c r="G1135" i="2"/>
  <c r="G537" i="2"/>
  <c r="G497" i="2"/>
  <c r="G823" i="2"/>
  <c r="G175" i="2"/>
  <c r="G697" i="2"/>
  <c r="G1109" i="2"/>
  <c r="K1109" i="2"/>
  <c r="G118" i="2"/>
  <c r="G302" i="2"/>
  <c r="G773" i="2"/>
  <c r="G229" i="2"/>
  <c r="G851" i="2"/>
  <c r="G644" i="2"/>
  <c r="G477" i="2"/>
  <c r="G563" i="2"/>
  <c r="G270" i="2"/>
  <c r="G529" i="2"/>
  <c r="G272" i="2"/>
  <c r="G837" i="2"/>
  <c r="G436" i="2"/>
  <c r="G412" i="2"/>
  <c r="G67" i="2"/>
  <c r="G814" i="2"/>
  <c r="G394" i="2"/>
  <c r="G743" i="2"/>
  <c r="G880" i="2"/>
  <c r="G151" i="2"/>
  <c r="G552" i="2"/>
  <c r="G1062" i="2"/>
  <c r="G745" i="2"/>
  <c r="G485" i="2"/>
  <c r="G234" i="2"/>
  <c r="G216" i="2"/>
  <c r="G101" i="2"/>
  <c r="G749" i="2"/>
  <c r="G551" i="2"/>
  <c r="G870" i="2"/>
  <c r="G1051" i="2"/>
  <c r="G859" i="2"/>
  <c r="G156" i="2"/>
  <c r="G1043" i="2"/>
  <c r="G258" i="2"/>
  <c r="G857" i="2"/>
  <c r="G1088" i="2"/>
  <c r="G446" i="2"/>
  <c r="G853" i="2"/>
  <c r="G834" i="2"/>
  <c r="G620" i="2"/>
  <c r="G86" i="2"/>
  <c r="G334" i="2"/>
  <c r="G1039" i="2"/>
  <c r="G215" i="2"/>
  <c r="G678" i="2"/>
  <c r="G405" i="2"/>
  <c r="G661" i="2"/>
  <c r="G1013" i="2"/>
  <c r="G937" i="2"/>
  <c r="G154" i="2"/>
  <c r="G317" i="2"/>
  <c r="G411" i="2"/>
  <c r="G714" i="2"/>
  <c r="G832" i="2"/>
  <c r="G759" i="2"/>
  <c r="G293" i="2"/>
  <c r="G47" i="2"/>
  <c r="G641" i="2"/>
  <c r="G196" i="2"/>
  <c r="G445" i="2"/>
  <c r="G1042" i="2"/>
  <c r="K1098" i="2"/>
  <c r="G1098" i="2"/>
  <c r="G475" i="2"/>
  <c r="G170" i="2"/>
  <c r="G874" i="2"/>
  <c r="G1015" i="2"/>
  <c r="G893" i="2"/>
  <c r="G599" i="2"/>
  <c r="G990" i="2"/>
  <c r="G704" i="2"/>
  <c r="G988" i="2"/>
  <c r="G949" i="2"/>
  <c r="G979" i="2"/>
  <c r="G248" i="2"/>
  <c r="G729" i="2"/>
  <c r="G959" i="2"/>
  <c r="G635" i="2"/>
  <c r="G72" i="2"/>
  <c r="G628" i="2"/>
  <c r="G868" i="2"/>
  <c r="G362" i="2"/>
  <c r="G524" i="2"/>
  <c r="G185" i="2"/>
  <c r="G93" i="2"/>
  <c r="G440" i="2"/>
  <c r="G973" i="2"/>
  <c r="G178" i="2"/>
  <c r="G547" i="2"/>
  <c r="G892" i="2"/>
  <c r="G1017" i="2"/>
  <c r="G592" i="2"/>
  <c r="G1076" i="2"/>
  <c r="G375" i="2"/>
  <c r="G495" i="2"/>
  <c r="G201" i="2"/>
  <c r="G358" i="2"/>
  <c r="G53" i="2"/>
  <c r="G566" i="2"/>
  <c r="G231" i="2"/>
  <c r="G572" i="2"/>
  <c r="G908" i="2"/>
  <c r="G479" i="2"/>
  <c r="G438" i="2"/>
  <c r="G586" i="2"/>
  <c r="G858" i="2"/>
  <c r="G50" i="2"/>
  <c r="G502" i="2"/>
  <c r="G305" i="2"/>
  <c r="G431" i="2"/>
  <c r="G220" i="2"/>
  <c r="G148" i="2"/>
  <c r="G541" i="2"/>
  <c r="G164" i="2"/>
  <c r="G533" i="2"/>
  <c r="G339" i="2"/>
  <c r="G107" i="2"/>
  <c r="G1065" i="2"/>
  <c r="G763" i="2"/>
  <c r="G390" i="2"/>
  <c r="G42" i="2"/>
  <c r="G424" i="2"/>
  <c r="G980" i="2"/>
  <c r="G689" i="2"/>
  <c r="G230" i="2"/>
  <c r="G386" i="2"/>
  <c r="G195" i="2"/>
  <c r="G286" i="2"/>
  <c r="G255" i="2"/>
  <c r="G590" i="2"/>
  <c r="G673" i="2"/>
  <c r="G61" i="2"/>
  <c r="G1024" i="2"/>
  <c r="G698" i="2"/>
  <c r="G691" i="2"/>
  <c r="G109" i="2"/>
  <c r="G115" i="2"/>
  <c r="G296" i="2"/>
  <c r="G351" i="2"/>
  <c r="G548" i="2"/>
  <c r="G1053" i="2"/>
  <c r="G748" i="2"/>
  <c r="G1129" i="2"/>
  <c r="G341" i="2"/>
  <c r="G812" i="2"/>
  <c r="G768" i="2"/>
  <c r="G887" i="2"/>
  <c r="G1063" i="2"/>
  <c r="G543" i="2"/>
  <c r="G602" i="2"/>
  <c r="G462" i="2"/>
  <c r="G82" i="2"/>
  <c r="G282" i="2"/>
  <c r="G722" i="2"/>
  <c r="G780" i="2"/>
  <c r="G354" i="2"/>
  <c r="G767" i="2"/>
  <c r="G442" i="2"/>
  <c r="G555" i="2"/>
  <c r="G102" i="2"/>
  <c r="G826" i="2"/>
  <c r="G646" i="2"/>
  <c r="G228" i="2"/>
  <c r="G309" i="2"/>
  <c r="G492" i="2"/>
  <c r="G451" i="2"/>
  <c r="G182" i="2"/>
  <c r="G264" i="2"/>
  <c r="G168" i="2"/>
  <c r="G217" i="2"/>
  <c r="G1108" i="2"/>
  <c r="K1108" i="2"/>
  <c r="G902" i="2"/>
  <c r="G38" i="2"/>
  <c r="G705" i="2"/>
  <c r="G1107" i="2"/>
  <c r="K1107" i="2"/>
  <c r="G1136" i="2"/>
  <c r="G922" i="2"/>
  <c r="G32" i="2"/>
  <c r="G64" i="2"/>
  <c r="G488" i="2"/>
  <c r="G999" i="2"/>
  <c r="G192" i="2"/>
  <c r="G465" i="2"/>
  <c r="G357" i="2"/>
  <c r="G771" i="2"/>
  <c r="G226" i="2"/>
  <c r="G361" i="2"/>
  <c r="G483" i="2"/>
  <c r="G435" i="2"/>
  <c r="G667" i="2"/>
  <c r="G121" i="2"/>
  <c r="G340" i="2"/>
  <c r="G39" i="2"/>
  <c r="G579" i="2"/>
  <c r="G967" i="2"/>
  <c r="G781" i="2"/>
  <c r="G739" i="2"/>
  <c r="G906" i="2"/>
  <c r="G544" i="2"/>
  <c r="G790" i="2"/>
  <c r="G813" i="2"/>
  <c r="G1084" i="2"/>
  <c r="G210" i="2"/>
  <c r="G762" i="2"/>
  <c r="G184" i="2"/>
  <c r="G147" i="2"/>
  <c r="G609" i="2"/>
  <c r="G180" i="2"/>
  <c r="G616" i="2"/>
  <c r="G746" i="2"/>
  <c r="G300" i="2"/>
  <c r="G244" i="2"/>
  <c r="G535" i="2"/>
  <c r="G43" i="2"/>
  <c r="G471" i="2"/>
  <c r="G40" i="2"/>
  <c r="G285" i="2"/>
  <c r="G327" i="2"/>
  <c r="G591" i="2"/>
  <c r="G522" i="2"/>
  <c r="G1114" i="2"/>
  <c r="K1114" i="2"/>
  <c r="G931" i="2"/>
  <c r="G514" i="2"/>
  <c r="G173" i="2"/>
  <c r="G835" i="2"/>
  <c r="G838" i="2"/>
  <c r="G126" i="2"/>
  <c r="G1046" i="2"/>
  <c r="G742" i="2"/>
  <c r="G612" i="2"/>
  <c r="G155" i="2"/>
  <c r="G1035" i="2"/>
  <c r="G397" i="2"/>
  <c r="G589" i="2"/>
  <c r="G60" i="2"/>
  <c r="G1047" i="2"/>
  <c r="G726" i="2"/>
  <c r="G766" i="2"/>
  <c r="G601" i="2"/>
  <c r="G585" i="2"/>
  <c r="G733" i="2"/>
  <c r="G554" i="2"/>
  <c r="G652" i="2"/>
  <c r="G193" i="2"/>
  <c r="G668" i="2"/>
  <c r="G725" i="2"/>
  <c r="G842" i="2"/>
  <c r="G690" i="2"/>
  <c r="G891" i="2"/>
  <c r="G420" i="2"/>
  <c r="G99" i="2"/>
  <c r="G145" i="2"/>
  <c r="G19" i="2"/>
  <c r="G611" i="2"/>
  <c r="G711" i="2"/>
  <c r="G971" i="2"/>
  <c r="G65" i="2"/>
  <c r="G486" i="2"/>
  <c r="G37" i="2"/>
  <c r="G280" i="2"/>
  <c r="G301" i="2"/>
  <c r="G778" i="2"/>
  <c r="G275" i="2"/>
  <c r="G114" i="2"/>
  <c r="G267" i="2"/>
  <c r="G898" i="2"/>
  <c r="G521" i="2"/>
  <c r="G966" i="2"/>
  <c r="G376" i="2"/>
  <c r="G856" i="2"/>
  <c r="G100" i="2"/>
  <c r="G934" i="2"/>
  <c r="G335" i="2"/>
  <c r="G985" i="2"/>
  <c r="G24" i="2"/>
  <c r="G882" i="2"/>
  <c r="G46" i="2"/>
  <c r="G313" i="2"/>
  <c r="G410" i="2"/>
  <c r="G1078" i="2"/>
  <c r="G953" i="2"/>
  <c r="G503" i="2"/>
  <c r="G925" i="2"/>
  <c r="G604" i="2"/>
  <c r="G31" i="2"/>
  <c r="G770" i="2"/>
  <c r="G569" i="2"/>
  <c r="G819" i="2"/>
  <c r="G59" i="2"/>
  <c r="G593" i="2"/>
  <c r="G997" i="2"/>
  <c r="G66" i="2"/>
  <c r="G112" i="2"/>
  <c r="G1089" i="2"/>
  <c r="G648" i="2"/>
  <c r="G294" i="2"/>
  <c r="G681" i="2"/>
  <c r="G1034" i="2"/>
  <c r="G944" i="2"/>
  <c r="G297" i="2"/>
  <c r="G532" i="2"/>
  <c r="G478" i="2"/>
  <c r="G693" i="2"/>
  <c r="G504" i="2"/>
  <c r="G469" i="2"/>
  <c r="G172" i="2"/>
  <c r="G433" i="2"/>
  <c r="G211" i="2"/>
  <c r="G203" i="2"/>
  <c r="G828" i="2"/>
  <c r="G204" i="2"/>
  <c r="G1090" i="2"/>
  <c r="G103" i="2"/>
  <c r="G865" i="2"/>
  <c r="G707" i="2"/>
  <c r="G510" i="2"/>
  <c r="G787" i="2"/>
  <c r="G306" i="2"/>
  <c r="G415" i="2"/>
  <c r="G458" i="2"/>
  <c r="G519" i="2"/>
  <c r="G199" i="2"/>
  <c r="G643" i="2"/>
  <c r="G731" i="2"/>
  <c r="G110" i="2"/>
  <c r="G144" i="2"/>
  <c r="G639" i="2"/>
  <c r="G449" i="2"/>
  <c r="G754" i="2"/>
  <c r="G903" i="2"/>
  <c r="G467" i="2"/>
  <c r="G1007" i="2"/>
  <c r="G946" i="2"/>
  <c r="G84" i="2"/>
  <c r="G439" i="2"/>
  <c r="G894" i="2"/>
  <c r="G398" i="2"/>
  <c r="G95" i="2"/>
  <c r="G884" i="2"/>
  <c r="G658" i="2"/>
  <c r="G271" i="2"/>
  <c r="G752" i="2"/>
  <c r="G539" i="2"/>
  <c r="G816" i="2"/>
  <c r="G582" i="2"/>
  <c r="G48" i="2"/>
  <c r="G583" i="2"/>
  <c r="G580" i="2"/>
  <c r="G728" i="2"/>
  <c r="G774" i="2"/>
  <c r="G513" i="2"/>
  <c r="G750" i="2"/>
  <c r="G149" i="2"/>
  <c r="G785" i="2"/>
  <c r="G342" i="2"/>
  <c r="G669" i="2"/>
  <c r="G596" i="2"/>
  <c r="G1055" i="2"/>
  <c r="G933" i="2"/>
  <c r="G607" i="2"/>
  <c r="G848" i="2"/>
  <c r="G455" i="2"/>
  <c r="G443" i="2"/>
  <c r="G542" i="2"/>
  <c r="G901" i="2"/>
  <c r="G977" i="2"/>
  <c r="G650" i="2"/>
  <c r="G699" i="2"/>
  <c r="G1119" i="2"/>
  <c r="K1119" i="2"/>
  <c r="G1091" i="2"/>
  <c r="G545" i="2"/>
  <c r="G1004" i="2"/>
  <c r="G25" i="2"/>
  <c r="G994" i="2"/>
  <c r="G429" i="2"/>
  <c r="G292" i="2"/>
  <c r="G35" i="2"/>
  <c r="G71" i="2"/>
  <c r="G139" i="2"/>
  <c r="G122" i="2"/>
  <c r="G1086" i="2"/>
  <c r="G993" i="2"/>
  <c r="G584" i="2"/>
  <c r="G587" i="2"/>
  <c r="G344" i="2"/>
  <c r="G677" i="2"/>
  <c r="G520" i="2"/>
  <c r="G257" i="2"/>
  <c r="G600" i="2"/>
  <c r="G718" i="2"/>
  <c r="G921" i="2"/>
  <c r="G457" i="2"/>
  <c r="G225" i="2"/>
  <c r="G1130" i="2"/>
  <c r="G279" i="2"/>
  <c r="G808" i="2"/>
  <c r="G951" i="2"/>
  <c r="G530" i="2"/>
  <c r="G428" i="2"/>
  <c r="G633" i="2"/>
  <c r="G490" i="2"/>
  <c r="G670" i="2"/>
  <c r="G649" i="2"/>
  <c r="G381" i="2"/>
  <c r="G167" i="2"/>
  <c r="G363" i="2"/>
  <c r="G157" i="2"/>
  <c r="G1102" i="2"/>
  <c r="K1102" i="2"/>
  <c r="G88" i="2"/>
  <c r="G1080" i="2"/>
  <c r="G1061" i="2"/>
  <c r="G751" i="2"/>
  <c r="G41" i="2"/>
  <c r="G1067" i="2"/>
  <c r="G760" i="2"/>
  <c r="G414" i="2"/>
  <c r="G932" i="2"/>
  <c r="G798" i="2"/>
  <c r="G930" i="2"/>
  <c r="G20" i="2"/>
  <c r="G370" i="2"/>
  <c r="G202" i="2"/>
  <c r="G295" i="2"/>
  <c r="G1027" i="2"/>
  <c r="G421" i="2"/>
  <c r="G453" i="2"/>
  <c r="G734" i="2"/>
  <c r="G878" i="2"/>
  <c r="G827" i="2"/>
  <c r="G496" i="2"/>
  <c r="G417" i="2"/>
  <c r="G792" i="2"/>
  <c r="G356" i="2"/>
  <c r="G597" i="2"/>
  <c r="G568" i="2"/>
  <c r="G772" i="2"/>
  <c r="G150" i="2"/>
  <c r="G1022" i="2"/>
  <c r="G400" i="2"/>
  <c r="G221" i="2"/>
  <c r="G265" i="2"/>
  <c r="G98" i="2"/>
  <c r="G938" i="2"/>
  <c r="G573" i="2"/>
  <c r="G957" i="2"/>
  <c r="G426" i="2"/>
  <c r="G1120" i="2"/>
  <c r="K1120" i="2"/>
  <c r="G833" i="2"/>
  <c r="G794" i="2"/>
  <c r="G606" i="2"/>
  <c r="G665" i="2"/>
  <c r="G926" i="2"/>
  <c r="G843" i="2"/>
  <c r="G972" i="2"/>
  <c r="G1096" i="2"/>
  <c r="G108" i="2"/>
  <c r="G1052" i="2"/>
  <c r="G923" i="2"/>
  <c r="G615" i="2"/>
  <c r="G404" i="2"/>
  <c r="G143" i="2"/>
  <c r="G1106" i="2"/>
  <c r="K1106" i="2"/>
  <c r="G1012" i="2"/>
  <c r="G546" i="2"/>
  <c r="G74" i="2"/>
  <c r="G320" i="2"/>
  <c r="G79" i="2"/>
  <c r="G75" i="2"/>
  <c r="G350" i="2"/>
  <c r="G207" i="2"/>
  <c r="G227" i="2"/>
  <c r="G885" i="2"/>
  <c r="G373" i="2"/>
  <c r="G179" i="2"/>
  <c r="G241" i="2"/>
  <c r="G1001" i="2"/>
  <c r="G176" i="2"/>
  <c r="G793" i="2"/>
  <c r="G1068" i="2"/>
  <c r="G330" i="2"/>
  <c r="G940" i="2"/>
  <c r="G1075" i="2"/>
  <c r="G190" i="2"/>
  <c r="G388" i="2"/>
  <c r="G52" i="2"/>
  <c r="G1087" i="2"/>
  <c r="G515" i="2"/>
  <c r="G499" i="2"/>
  <c r="G730" i="2"/>
  <c r="G913" i="2"/>
  <c r="G276" i="2"/>
  <c r="G476" i="2"/>
  <c r="G782" i="2"/>
  <c r="G1006" i="2"/>
  <c r="G345" i="2"/>
  <c r="G1008" i="2"/>
  <c r="G713" i="2"/>
  <c r="G915" i="2"/>
  <c r="G1141" i="2"/>
  <c r="G941" i="2"/>
  <c r="G136" i="2"/>
  <c r="G1082" i="2"/>
  <c r="G494" i="2"/>
  <c r="G396" i="2"/>
  <c r="G1094" i="2"/>
  <c r="G434" i="2"/>
  <c r="G326" i="2"/>
  <c r="G694" i="2"/>
  <c r="G657" i="2"/>
  <c r="G594" i="2"/>
  <c r="G666" i="2"/>
  <c r="G198" i="2"/>
  <c r="G776" i="2"/>
  <c r="G233" i="2"/>
  <c r="G1116" i="2"/>
  <c r="K1116" i="2"/>
  <c r="G779" i="2"/>
  <c r="G517" i="2"/>
  <c r="G1059" i="2"/>
  <c r="G391" i="2"/>
  <c r="G703" i="2"/>
  <c r="G1104" i="2"/>
  <c r="K1104" i="2"/>
  <c r="G1074" i="2"/>
  <c r="G998" i="2"/>
  <c r="G45" i="2"/>
  <c r="G472" i="2"/>
  <c r="G484" i="2"/>
  <c r="G550" i="2"/>
  <c r="G1028" i="2"/>
  <c r="G642" i="2"/>
  <c r="G686" i="2"/>
  <c r="G288" i="2"/>
  <c r="G588" i="2"/>
  <c r="G784" i="2"/>
  <c r="G727" i="2"/>
  <c r="G613" i="2"/>
  <c r="G965" i="2"/>
  <c r="G416" i="2"/>
  <c r="G316" i="2"/>
  <c r="G487" i="2"/>
  <c r="G1079" i="2"/>
  <c r="G1032" i="2"/>
  <c r="G94" i="2"/>
  <c r="G308" i="2"/>
  <c r="G138" i="2"/>
  <c r="G659" i="2"/>
  <c r="G368" i="2"/>
  <c r="G57" i="2"/>
  <c r="G556" i="2"/>
  <c r="G250" i="2"/>
  <c r="G463" i="2"/>
  <c r="G570" i="2"/>
  <c r="G181" i="2"/>
  <c r="G222" i="2"/>
  <c r="G706" i="2"/>
  <c r="G343" i="2"/>
  <c r="G76" i="2"/>
  <c r="G634" i="2"/>
  <c r="G329" i="2"/>
  <c r="G466" i="2"/>
  <c r="G571" i="2"/>
  <c r="G256" i="2"/>
  <c r="G663" i="2"/>
  <c r="G796" i="2"/>
  <c r="G841" i="2"/>
  <c r="G1132" i="2"/>
  <c r="G919" i="2"/>
  <c r="G278" i="2"/>
  <c r="G801" i="2"/>
  <c r="G188" i="2"/>
  <c r="G621" i="2"/>
  <c r="G377" i="2"/>
  <c r="G1099" i="2"/>
  <c r="K1099" i="2"/>
  <c r="G656" i="2"/>
  <c r="G943" i="2"/>
  <c r="G603" i="2"/>
  <c r="G482" i="2"/>
  <c r="G574" i="2"/>
  <c r="G219" i="2"/>
  <c r="G632" i="2"/>
  <c r="G626" i="2"/>
  <c r="G352" i="2"/>
  <c r="G194" i="2"/>
  <c r="G1020" i="2"/>
  <c r="G900" i="2"/>
  <c r="G450" i="2"/>
  <c r="G273" i="2"/>
  <c r="G27" i="2"/>
  <c r="G655" i="2"/>
  <c r="G44" i="2"/>
  <c r="G883" i="2"/>
  <c r="G508" i="2"/>
  <c r="G58" i="2"/>
  <c r="G314" i="2"/>
  <c r="G983" i="2"/>
  <c r="G269" i="2"/>
  <c r="G161" i="2"/>
  <c r="G723" i="2"/>
  <c r="G581" i="2"/>
  <c r="G160" i="2"/>
  <c r="G289" i="2"/>
  <c r="G29" i="2"/>
  <c r="G1113" i="2"/>
  <c r="K1113" i="2"/>
  <c r="G1030" i="2"/>
  <c r="G622" i="2"/>
  <c r="G890" i="2"/>
  <c r="G124" i="2"/>
  <c r="G63" i="2"/>
  <c r="G1026" i="2"/>
  <c r="G106" i="2"/>
  <c r="G531" i="2"/>
  <c r="G347" i="2"/>
  <c r="G721" i="2"/>
  <c r="G910" i="2"/>
  <c r="G960" i="2"/>
  <c r="G598" i="2"/>
  <c r="G291" i="2"/>
  <c r="G105" i="2"/>
  <c r="G30" i="2"/>
  <c r="G253" i="2"/>
  <c r="G881" i="2"/>
  <c r="G91" i="2"/>
  <c r="G899" i="2"/>
  <c r="G672" i="2"/>
  <c r="G224" i="2"/>
  <c r="G393" i="2"/>
  <c r="G528" i="2"/>
  <c r="G413" i="2"/>
  <c r="G448" i="2"/>
  <c r="G945" i="2"/>
  <c r="K1121" i="2"/>
  <c r="G1121" i="2"/>
  <c r="G1112" i="2"/>
  <c r="K1112" i="2"/>
  <c r="G162" i="2"/>
  <c r="G263" i="2"/>
  <c r="G680" i="2"/>
  <c r="G809" i="2"/>
  <c r="G1040" i="2"/>
  <c r="G567" i="2"/>
  <c r="G805" i="2"/>
  <c r="G83" i="2"/>
  <c r="G558" i="2"/>
  <c r="G674" i="2"/>
  <c r="G125" i="2"/>
  <c r="G761" i="2"/>
  <c r="G617" i="2"/>
  <c r="G310" i="2"/>
  <c r="G69" i="2"/>
  <c r="G454" i="2"/>
  <c r="G78" i="2"/>
  <c r="G758" i="2"/>
  <c r="G708" i="2"/>
  <c r="G365" i="2"/>
  <c r="G1031" i="2"/>
  <c r="G104" i="2"/>
  <c r="G976" i="2"/>
  <c r="G738" i="2"/>
  <c r="G480" i="2"/>
  <c r="G432" i="2"/>
  <c r="G142" i="2"/>
  <c r="G847" i="2"/>
  <c r="G671" i="2"/>
  <c r="G274" i="2"/>
  <c r="G804" i="2"/>
  <c r="G171" i="2"/>
  <c r="G238" i="2"/>
  <c r="G518" i="2"/>
  <c r="G855" i="2"/>
  <c r="G116" i="2"/>
  <c r="G929" i="2"/>
  <c r="G49" i="2"/>
  <c r="G839" i="2"/>
  <c r="G904" i="2"/>
  <c r="G740" i="2"/>
  <c r="G242" i="2"/>
  <c r="G87" i="2"/>
  <c r="G213" i="2"/>
  <c r="G849" i="2"/>
  <c r="G831" i="2"/>
  <c r="G129" i="2"/>
  <c r="G392" i="2"/>
  <c r="G536" i="2"/>
  <c r="G165" i="2"/>
  <c r="G974" i="2"/>
  <c r="G456" i="2"/>
  <c r="G540" i="2"/>
  <c r="G687" i="2"/>
  <c r="G251" i="2"/>
  <c r="G468" i="2"/>
  <c r="G261" i="2"/>
  <c r="G799" i="2"/>
  <c r="G205" i="2"/>
  <c r="G803" i="2"/>
  <c r="G700" i="2"/>
  <c r="G1014" i="2"/>
  <c r="G22" i="2"/>
  <c r="G132" i="2"/>
  <c r="G786" i="2"/>
  <c r="G958" i="2"/>
  <c r="G636" i="2"/>
  <c r="G214" i="2"/>
  <c r="G1029" i="2"/>
  <c r="G682" i="2"/>
  <c r="G284" i="2"/>
  <c r="G425" i="2"/>
  <c r="G200" i="2"/>
  <c r="G119" i="2"/>
  <c r="G1048" i="2"/>
  <c r="G152" i="2"/>
  <c r="G1115" i="2"/>
  <c r="K1115" i="2"/>
  <c r="G852" i="2"/>
  <c r="G807" i="2"/>
  <c r="G916" i="2"/>
  <c r="G1016" i="2"/>
  <c r="G1000" i="2"/>
  <c r="G736" i="2"/>
  <c r="G709" i="2"/>
  <c r="G1070" i="2"/>
  <c r="G283" i="2"/>
  <c r="G461" i="2"/>
  <c r="G303" i="2"/>
  <c r="G1037" i="2"/>
  <c r="G254" i="2"/>
  <c r="G315" i="2"/>
  <c r="G401" i="2"/>
  <c r="G576" i="2"/>
  <c r="G625" i="2"/>
  <c r="G113" i="2"/>
  <c r="G36" i="2"/>
  <c r="G638" i="2"/>
  <c r="G252" i="2"/>
  <c r="G298" i="2"/>
  <c r="G1011" i="2"/>
  <c r="G562" i="2"/>
  <c r="G1073" i="2"/>
  <c r="G81" i="2"/>
  <c r="G395" i="2"/>
  <c r="G1069" i="2"/>
  <c r="G1066" i="2"/>
  <c r="G864" i="2"/>
  <c r="G815" i="2"/>
  <c r="G464" i="2"/>
  <c r="G640" i="2"/>
  <c r="G724" i="2"/>
  <c r="G995" i="2"/>
  <c r="G389" i="2"/>
  <c r="G1038" i="2"/>
  <c r="G962" i="2"/>
  <c r="G245" i="2"/>
  <c r="G474" i="2"/>
  <c r="G243" i="2"/>
  <c r="G128" i="2"/>
  <c r="G811" i="2"/>
  <c r="G696" i="2"/>
  <c r="G174" i="2"/>
  <c r="G28" i="2"/>
  <c r="G1033" i="2"/>
  <c r="G209" i="2"/>
  <c r="G23" i="2"/>
  <c r="G623" i="2"/>
  <c r="G338" i="2"/>
  <c r="G1128" i="2"/>
  <c r="G307" i="2"/>
  <c r="G645" i="2"/>
  <c r="G886" i="2"/>
  <c r="G1118" i="2"/>
  <c r="K1118" i="2"/>
  <c r="G1117" i="2"/>
  <c r="K1117" i="2"/>
  <c r="G875" i="2"/>
  <c r="G753" i="2"/>
  <c r="G936" i="2"/>
  <c r="G1023" i="2"/>
  <c r="G775" i="2"/>
  <c r="G675" i="2"/>
  <c r="G500" i="2"/>
  <c r="G873" i="2"/>
  <c r="G364" i="2"/>
  <c r="G1095" i="2"/>
  <c r="G559" i="2"/>
  <c r="G506" i="2"/>
  <c r="G460" i="2"/>
  <c r="G21" i="2"/>
  <c r="G1093" i="2"/>
  <c r="G741" i="2"/>
  <c r="G879" i="2"/>
  <c r="G249" i="2"/>
  <c r="G877" i="2"/>
  <c r="G1101" i="2"/>
  <c r="K1101" i="2"/>
  <c r="G384" i="2"/>
  <c r="G756" i="2"/>
  <c r="G419" i="2"/>
  <c r="G111" i="2"/>
  <c r="G516" i="2"/>
  <c r="G1009" i="2"/>
  <c r="G346" i="2"/>
  <c r="G509" i="2"/>
  <c r="G51" i="2"/>
  <c r="G854" i="2"/>
  <c r="G444" i="2"/>
  <c r="G133" i="2"/>
  <c r="G975" i="2"/>
  <c r="G1010" i="2"/>
  <c r="G332" i="2"/>
  <c r="G1071" i="2"/>
  <c r="G367" i="2"/>
  <c r="G33" i="2"/>
  <c r="G608" i="2"/>
  <c r="G1134" i="2"/>
  <c r="G757" i="2"/>
  <c r="G137" i="2"/>
  <c r="G409" i="2"/>
  <c r="G333" i="2"/>
  <c r="G595" i="2"/>
  <c r="G240" i="2"/>
  <c r="G1111" i="2"/>
  <c r="K1111" i="2"/>
  <c r="G1139" i="2"/>
  <c r="G954" i="2"/>
  <c r="G349" i="2"/>
  <c r="G992" i="2"/>
  <c r="G605" i="2"/>
  <c r="G737" i="2"/>
  <c r="G378" i="2"/>
  <c r="G177" i="2"/>
  <c r="G408" i="2"/>
  <c r="G235" i="2"/>
  <c r="G715" i="2"/>
  <c r="G383" i="2"/>
  <c r="G169" i="2"/>
  <c r="G322" i="2"/>
  <c r="G624" i="2"/>
  <c r="G526" i="2"/>
  <c r="G379" i="2"/>
  <c r="G498" i="2"/>
  <c r="G153" i="2"/>
  <c r="G324" i="2"/>
  <c r="G505" i="2"/>
  <c r="L1101" i="2" l="1"/>
  <c r="L1118" i="2"/>
  <c r="L1104" i="2"/>
  <c r="L1116" i="2"/>
  <c r="L1114" i="2"/>
  <c r="L1107" i="2"/>
  <c r="L1109" i="2"/>
  <c r="L1121" i="2"/>
  <c r="L1113" i="2"/>
  <c r="L1098" i="2"/>
  <c r="L1100" i="2"/>
  <c r="L1110" i="2"/>
  <c r="L1106" i="2"/>
  <c r="L1102" i="2"/>
  <c r="L1108" i="2"/>
  <c r="L1105" i="2"/>
  <c r="L1103" i="2"/>
  <c r="L1099" i="2"/>
  <c r="L1120" i="2"/>
  <c r="L1119" i="2"/>
  <c r="L1115" i="2"/>
  <c r="L1111" i="2"/>
  <c r="L1117" i="2"/>
  <c r="L1112" i="2"/>
  <c r="K1143" i="2" l="1"/>
  <c r="K1142" i="2"/>
  <c r="J78" i="1" l="1"/>
  <c r="J54" i="1"/>
  <c r="J56" i="1"/>
  <c r="J65" i="1"/>
  <c r="J25" i="1"/>
  <c r="J90" i="1"/>
  <c r="J30" i="1"/>
  <c r="J72" i="1"/>
  <c r="J44" i="1"/>
  <c r="J70" i="1"/>
  <c r="J37" i="1"/>
  <c r="J74" i="1"/>
  <c r="J86" i="1"/>
  <c r="J104" i="1"/>
  <c r="J42" i="1"/>
  <c r="J85" i="1"/>
  <c r="J36" i="1"/>
  <c r="J34" i="1"/>
  <c r="J84" i="1"/>
  <c r="J95" i="1"/>
  <c r="J163" i="1"/>
  <c r="J91" i="1"/>
  <c r="J22" i="1"/>
  <c r="J45" i="1"/>
  <c r="J79" i="1"/>
  <c r="J77" i="1"/>
  <c r="J96" i="1"/>
  <c r="J38" i="1"/>
  <c r="J145" i="1"/>
  <c r="J32" i="1"/>
  <c r="J29" i="1"/>
  <c r="J93" i="1"/>
  <c r="J43" i="1"/>
  <c r="J24" i="1"/>
  <c r="J68" i="1"/>
  <c r="J71" i="1"/>
  <c r="J50" i="1"/>
  <c r="J64" i="1"/>
  <c r="J57" i="1"/>
  <c r="J39" i="1"/>
  <c r="J69" i="1"/>
  <c r="J19" i="1"/>
  <c r="J88" i="1"/>
  <c r="J62" i="1"/>
  <c r="J105" i="1"/>
  <c r="J53" i="1"/>
  <c r="J106" i="1"/>
  <c r="J63" i="1"/>
  <c r="J73" i="1"/>
  <c r="J23" i="1"/>
  <c r="J142" i="1"/>
  <c r="J94" i="1"/>
  <c r="J97" i="1"/>
  <c r="J92" i="1"/>
  <c r="J76" i="1"/>
  <c r="J141" i="1"/>
  <c r="J51" i="1"/>
  <c r="J17" i="1"/>
  <c r="J33" i="1"/>
  <c r="J144" i="1"/>
  <c r="J143" i="1"/>
  <c r="J27" i="1"/>
  <c r="J28" i="1"/>
  <c r="J18" i="1"/>
  <c r="J26" i="1"/>
  <c r="J66" i="1"/>
  <c r="J60" i="1"/>
  <c r="J52" i="1"/>
  <c r="J67" i="1"/>
  <c r="J41" i="1"/>
  <c r="J58" i="1"/>
  <c r="J40" i="1"/>
  <c r="J83" i="1"/>
  <c r="J21" i="1"/>
  <c r="J75" i="1"/>
  <c r="J59" i="1"/>
  <c r="J55" i="1"/>
  <c r="J81" i="1"/>
  <c r="J82" i="1"/>
  <c r="J31" i="1"/>
  <c r="J87" i="1"/>
  <c r="J20" i="1"/>
  <c r="J61" i="1"/>
  <c r="J115" i="1"/>
  <c r="J122" i="1"/>
  <c r="J160" i="1"/>
  <c r="J130" i="1"/>
  <c r="J134" i="1"/>
  <c r="J129" i="1"/>
  <c r="J135" i="1"/>
  <c r="J107" i="1"/>
  <c r="J148" i="1"/>
  <c r="J126" i="1"/>
  <c r="J147" i="1"/>
  <c r="J123" i="1"/>
  <c r="J125" i="1"/>
  <c r="J99" i="1"/>
  <c r="J146" i="1"/>
  <c r="J156" i="1"/>
  <c r="J152" i="1"/>
  <c r="J102" i="1"/>
  <c r="J120" i="1"/>
  <c r="J114" i="1"/>
  <c r="J164" i="1"/>
  <c r="J117" i="1"/>
  <c r="J98" i="1"/>
  <c r="J133" i="1"/>
  <c r="J110" i="1"/>
  <c r="J159" i="1"/>
  <c r="J149" i="1"/>
  <c r="J121" i="1"/>
  <c r="J150" i="1"/>
  <c r="J139" i="1"/>
  <c r="J132" i="1"/>
  <c r="J151" i="1"/>
  <c r="J153" i="1"/>
  <c r="J131" i="1"/>
  <c r="J127" i="1"/>
  <c r="J112" i="1"/>
  <c r="J140" i="1"/>
  <c r="J161" i="1"/>
  <c r="J128" i="1"/>
  <c r="J154" i="1"/>
  <c r="J155" i="1"/>
  <c r="J113" i="1"/>
  <c r="J101" i="1"/>
  <c r="J119" i="1"/>
  <c r="J137" i="1"/>
  <c r="J138" i="1"/>
  <c r="J157" i="1"/>
  <c r="J100" i="1"/>
  <c r="J158" i="1"/>
  <c r="J165" i="1"/>
  <c r="J124" i="1"/>
  <c r="J136" i="1"/>
  <c r="J116" i="1"/>
  <c r="J103" i="1"/>
  <c r="J108" i="1"/>
  <c r="J162" i="1"/>
  <c r="J109" i="1"/>
  <c r="J118" i="1"/>
  <c r="J111" i="1"/>
  <c r="J47" i="1" l="1"/>
  <c r="I47" i="1"/>
  <c r="J46" i="1"/>
  <c r="I46" i="1"/>
  <c r="J89" i="1"/>
  <c r="I89" i="1"/>
  <c r="J48" i="1"/>
  <c r="I48" i="1"/>
  <c r="J80" i="1"/>
  <c r="I80" i="1"/>
  <c r="J35" i="1"/>
  <c r="I35" i="1"/>
  <c r="J49" i="1"/>
  <c r="I49" i="1"/>
  <c r="J623" i="2"/>
  <c r="Q623" i="2"/>
  <c r="K623" i="2"/>
  <c r="L623" i="2"/>
  <c r="J635" i="2"/>
  <c r="Q635" i="2"/>
  <c r="K635" i="2"/>
  <c r="L635" i="2"/>
  <c r="Q630" i="2"/>
  <c r="J630" i="2"/>
  <c r="K630" i="2"/>
  <c r="L630" i="2"/>
  <c r="J79" i="2"/>
  <c r="Q79" i="2"/>
  <c r="K79" i="2"/>
  <c r="L79" i="2"/>
  <c r="Q536" i="2"/>
  <c r="J536" i="2"/>
  <c r="K536" i="2"/>
  <c r="L536" i="2"/>
  <c r="J480" i="2"/>
  <c r="Q480" i="2"/>
  <c r="K480" i="2"/>
  <c r="L480" i="2"/>
  <c r="J806" i="2"/>
  <c r="Q806" i="2"/>
  <c r="K806" i="2"/>
  <c r="L806" i="2"/>
  <c r="J978" i="2"/>
  <c r="Q978" i="2"/>
  <c r="K978" i="2"/>
  <c r="L978" i="2"/>
  <c r="J885" i="2"/>
  <c r="Q885" i="2"/>
  <c r="K885" i="2"/>
  <c r="L885" i="2"/>
  <c r="J941" i="2"/>
  <c r="Q941" i="2"/>
  <c r="K941" i="2"/>
  <c r="L941" i="2"/>
  <c r="J561" i="2"/>
  <c r="Q561" i="2"/>
  <c r="K561" i="2"/>
  <c r="L561" i="2"/>
  <c r="J279" i="2"/>
  <c r="Q279" i="2"/>
  <c r="K279" i="2"/>
  <c r="L279" i="2"/>
  <c r="J287" i="2"/>
  <c r="Q287" i="2"/>
  <c r="K287" i="2"/>
  <c r="L287" i="2"/>
  <c r="J834" i="2"/>
  <c r="Q834" i="2"/>
  <c r="K834" i="2"/>
  <c r="L834" i="2"/>
  <c r="J336" i="2"/>
  <c r="Q336" i="2"/>
  <c r="K336" i="2"/>
  <c r="L336" i="2"/>
  <c r="J621" i="2"/>
  <c r="Q621" i="2"/>
  <c r="K621" i="2"/>
  <c r="L621" i="2"/>
  <c r="J768" i="2"/>
  <c r="Q768" i="2"/>
  <c r="K768" i="2"/>
  <c r="L768" i="2"/>
  <c r="J356" i="2"/>
  <c r="Q356" i="2"/>
  <c r="K356" i="2"/>
  <c r="L356" i="2"/>
  <c r="J989" i="2"/>
  <c r="Q989" i="2"/>
  <c r="K989" i="2"/>
  <c r="L989" i="2"/>
  <c r="J1078" i="2"/>
  <c r="Q1078" i="2"/>
  <c r="K1078" i="2"/>
  <c r="L1078" i="2"/>
  <c r="J283" i="2"/>
  <c r="Q283" i="2"/>
  <c r="K283" i="2"/>
  <c r="L283" i="2"/>
  <c r="J378" i="2"/>
  <c r="Q378" i="2"/>
  <c r="K378" i="2"/>
  <c r="L378" i="2"/>
  <c r="J706" i="2"/>
  <c r="Q706" i="2"/>
  <c r="K706" i="2"/>
  <c r="L706" i="2"/>
  <c r="J1085" i="2"/>
  <c r="Q1085" i="2"/>
  <c r="K1085" i="2"/>
  <c r="L1085" i="2"/>
  <c r="J140" i="2"/>
  <c r="Q140" i="2"/>
  <c r="K140" i="2"/>
  <c r="L140" i="2"/>
  <c r="J89" i="2"/>
  <c r="Q89" i="2"/>
  <c r="K89" i="2"/>
  <c r="L89" i="2"/>
  <c r="J591" i="2"/>
  <c r="Q591" i="2"/>
  <c r="K591" i="2"/>
  <c r="L591" i="2"/>
  <c r="J744" i="2"/>
  <c r="Q744" i="2"/>
  <c r="K744" i="2"/>
  <c r="L744" i="2"/>
  <c r="J708" i="2"/>
  <c r="Q708" i="2"/>
  <c r="K708" i="2"/>
  <c r="L708" i="2"/>
  <c r="J440" i="2"/>
  <c r="Q440" i="2"/>
  <c r="K440" i="2"/>
  <c r="L440" i="2"/>
  <c r="J32" i="2"/>
  <c r="Q32" i="2"/>
  <c r="K32" i="2"/>
  <c r="L32" i="2"/>
  <c r="J575" i="2"/>
  <c r="Q575" i="2"/>
  <c r="K575" i="2"/>
  <c r="L575" i="2"/>
  <c r="J1014" i="2"/>
  <c r="Q1014" i="2"/>
  <c r="K1014" i="2"/>
  <c r="L1014" i="2"/>
  <c r="J761" i="2"/>
  <c r="Q761" i="2"/>
  <c r="K761" i="2"/>
  <c r="L761" i="2"/>
  <c r="J267" i="2"/>
  <c r="Q267" i="2"/>
  <c r="K267" i="2"/>
  <c r="L267" i="2"/>
  <c r="J132" i="2"/>
  <c r="Q132" i="2"/>
  <c r="K132" i="2"/>
  <c r="L132" i="2"/>
  <c r="J666" i="2"/>
  <c r="Q666" i="2"/>
  <c r="K666" i="2"/>
  <c r="L666" i="2"/>
  <c r="J173" i="2"/>
  <c r="Q173" i="2"/>
  <c r="K173" i="2"/>
  <c r="L173" i="2"/>
  <c r="J376" i="2"/>
  <c r="Q376" i="2"/>
  <c r="K376" i="2"/>
  <c r="L376" i="2"/>
  <c r="J803" i="2"/>
  <c r="Q803" i="2"/>
  <c r="K803" i="2"/>
  <c r="L803" i="2"/>
  <c r="J699" i="2"/>
  <c r="Q699" i="2"/>
  <c r="K699" i="2"/>
  <c r="L699" i="2"/>
  <c r="J1036" i="2"/>
  <c r="Q1036" i="2"/>
  <c r="K1036" i="2"/>
  <c r="L1036" i="2"/>
  <c r="J873" i="2"/>
  <c r="Q873" i="2"/>
  <c r="K873" i="2"/>
  <c r="L873" i="2"/>
  <c r="J671" i="2"/>
  <c r="Q671" i="2"/>
  <c r="K671" i="2"/>
  <c r="L671" i="2"/>
  <c r="J778" i="2"/>
  <c r="Q778" i="2"/>
  <c r="K778" i="2"/>
  <c r="L778" i="2"/>
  <c r="J660" i="2"/>
  <c r="Q660" i="2"/>
  <c r="K660" i="2"/>
  <c r="L660" i="2"/>
  <c r="J1021" i="2"/>
  <c r="Q1021" i="2"/>
  <c r="K1021" i="2"/>
  <c r="L1021" i="2"/>
  <c r="J1018" i="2"/>
  <c r="Q1018" i="2"/>
  <c r="K1018" i="2"/>
  <c r="L1018" i="2"/>
  <c r="J282" i="2"/>
  <c r="Q282" i="2"/>
  <c r="K282" i="2"/>
  <c r="L282" i="2"/>
  <c r="J915" i="2"/>
  <c r="Q915" i="2"/>
  <c r="K915" i="2"/>
  <c r="L915" i="2"/>
  <c r="J938" i="2"/>
  <c r="Q938" i="2"/>
  <c r="K938" i="2"/>
  <c r="L938" i="2"/>
  <c r="J409" i="2"/>
  <c r="Q409" i="2"/>
  <c r="K409" i="2"/>
  <c r="L409" i="2"/>
  <c r="J703" i="2"/>
  <c r="Q703" i="2"/>
  <c r="K703" i="2"/>
  <c r="L703" i="2"/>
  <c r="J525" i="2"/>
  <c r="Q525" i="2"/>
  <c r="K525" i="2"/>
  <c r="L525" i="2"/>
  <c r="J125" i="2"/>
  <c r="Q125" i="2"/>
  <c r="K125" i="2"/>
  <c r="L125" i="2"/>
  <c r="J794" i="2"/>
  <c r="Q794" i="2"/>
  <c r="K794" i="2"/>
  <c r="L794" i="2"/>
  <c r="J939" i="2"/>
  <c r="Q939" i="2"/>
  <c r="K939" i="2"/>
  <c r="L939" i="2"/>
  <c r="J745" i="2"/>
  <c r="Q745" i="2"/>
  <c r="K745" i="2"/>
  <c r="L745" i="2"/>
  <c r="J352" i="2"/>
  <c r="Q352" i="2"/>
  <c r="K352" i="2"/>
  <c r="L352" i="2"/>
  <c r="J160" i="2"/>
  <c r="Q160" i="2"/>
  <c r="K160" i="2"/>
  <c r="L160" i="2"/>
  <c r="J681" i="2"/>
  <c r="Q681" i="2"/>
  <c r="K681" i="2"/>
  <c r="L681" i="2"/>
  <c r="J34" i="2"/>
  <c r="Q34" i="2"/>
  <c r="K34" i="2"/>
  <c r="L34" i="2"/>
  <c r="J928" i="2"/>
  <c r="Q928" i="2"/>
  <c r="K928" i="2"/>
  <c r="L928" i="2"/>
  <c r="J969" i="2"/>
  <c r="Q969" i="2"/>
  <c r="K969" i="2"/>
  <c r="L969" i="2"/>
  <c r="J306" i="2"/>
  <c r="Q306" i="2"/>
  <c r="K306" i="2"/>
  <c r="L306" i="2"/>
  <c r="J443" i="2"/>
  <c r="Q443" i="2"/>
  <c r="K443" i="2"/>
  <c r="L443" i="2"/>
  <c r="J348" i="2"/>
  <c r="Q348" i="2"/>
  <c r="K348" i="2"/>
  <c r="L348" i="2"/>
  <c r="J142" i="2"/>
  <c r="Q142" i="2"/>
  <c r="K142" i="2"/>
  <c r="L142" i="2"/>
  <c r="J264" i="2"/>
  <c r="Q264" i="2"/>
  <c r="K264" i="2"/>
  <c r="L264" i="2"/>
  <c r="J1056" i="2"/>
  <c r="Q1056" i="2"/>
  <c r="K1056" i="2"/>
  <c r="L1056" i="2"/>
  <c r="Q1076" i="2"/>
  <c r="J1076" i="2"/>
  <c r="K1076" i="2"/>
  <c r="L1076" i="2"/>
  <c r="J929" i="2"/>
  <c r="Q929" i="2"/>
  <c r="K929" i="2"/>
  <c r="L929" i="2"/>
  <c r="J87" i="2"/>
  <c r="Q87" i="2"/>
  <c r="K87" i="2"/>
  <c r="L87" i="2"/>
  <c r="J425" i="2"/>
  <c r="Q425" i="2"/>
  <c r="K425" i="2"/>
  <c r="L425" i="2"/>
  <c r="Q574" i="2"/>
  <c r="J574" i="2"/>
  <c r="K574" i="2"/>
  <c r="L574" i="2"/>
  <c r="J498" i="2"/>
  <c r="Q498" i="2"/>
  <c r="K498" i="2"/>
  <c r="L498" i="2"/>
  <c r="J1135" i="2"/>
  <c r="K1135" i="2"/>
  <c r="L1135" i="2"/>
  <c r="J578" i="2"/>
  <c r="Q578" i="2"/>
  <c r="K578" i="2"/>
  <c r="L578" i="2"/>
  <c r="Q128" i="2"/>
  <c r="J128" i="2"/>
  <c r="K128" i="2"/>
  <c r="L128" i="2"/>
  <c r="J98" i="2"/>
  <c r="Q98" i="2"/>
  <c r="K98" i="2"/>
  <c r="L98" i="2"/>
  <c r="J408" i="2"/>
  <c r="Q408" i="2"/>
  <c r="K408" i="2"/>
  <c r="L408" i="2"/>
  <c r="J1001" i="2"/>
  <c r="Q1001" i="2"/>
  <c r="K1001" i="2"/>
  <c r="L1001" i="2"/>
  <c r="J1012" i="2"/>
  <c r="Q1012" i="2"/>
  <c r="K1012" i="2"/>
  <c r="L1012" i="2"/>
  <c r="J461" i="2"/>
  <c r="Q461" i="2"/>
  <c r="K461" i="2"/>
  <c r="L461" i="2"/>
  <c r="J288" i="2"/>
  <c r="Q288" i="2"/>
  <c r="K288" i="2"/>
  <c r="L288" i="2"/>
  <c r="Q351" i="2"/>
  <c r="J351" i="2"/>
  <c r="K351" i="2"/>
  <c r="L351" i="2"/>
  <c r="J612" i="2"/>
  <c r="Q612" i="2"/>
  <c r="K612" i="2"/>
  <c r="L612" i="2"/>
  <c r="Q209" i="2"/>
  <c r="J209" i="2"/>
  <c r="K209" i="2"/>
  <c r="L209" i="2"/>
  <c r="J260" i="2"/>
  <c r="Q260" i="2"/>
  <c r="K260" i="2"/>
  <c r="L260" i="2"/>
  <c r="Q78" i="2"/>
  <c r="J78" i="2"/>
  <c r="K78" i="2"/>
  <c r="L78" i="2"/>
  <c r="J826" i="2"/>
  <c r="Q826" i="2"/>
  <c r="K826" i="2"/>
  <c r="L826" i="2"/>
  <c r="Q310" i="2"/>
  <c r="J310" i="2"/>
  <c r="K310" i="2"/>
  <c r="L310" i="2"/>
  <c r="J317" i="2"/>
  <c r="Q317" i="2"/>
  <c r="K317" i="2"/>
  <c r="L317" i="2"/>
  <c r="Q644" i="2"/>
  <c r="J644" i="2"/>
  <c r="K644" i="2"/>
  <c r="L644" i="2"/>
  <c r="J614" i="2"/>
  <c r="Q614" i="2"/>
  <c r="K614" i="2"/>
  <c r="L614" i="2"/>
  <c r="Q533" i="2"/>
  <c r="J533" i="2"/>
  <c r="K533" i="2"/>
  <c r="L533" i="2"/>
  <c r="J334" i="2"/>
  <c r="Q334" i="2"/>
  <c r="K334" i="2"/>
  <c r="L334" i="2"/>
  <c r="Q709" i="2"/>
  <c r="J709" i="2"/>
  <c r="K709" i="2"/>
  <c r="L709" i="2"/>
  <c r="J830" i="2"/>
  <c r="Q830" i="2"/>
  <c r="K830" i="2"/>
  <c r="L830" i="2"/>
  <c r="Q251" i="2"/>
  <c r="J251" i="2"/>
  <c r="K251" i="2"/>
  <c r="L251" i="2"/>
  <c r="J392" i="2"/>
  <c r="Q392" i="2"/>
  <c r="K392" i="2"/>
  <c r="L392" i="2"/>
  <c r="Q820" i="2"/>
  <c r="J820" i="2"/>
  <c r="K820" i="2"/>
  <c r="L820" i="2"/>
  <c r="J501" i="2"/>
  <c r="Q501" i="2"/>
  <c r="K501" i="2"/>
  <c r="L501" i="2"/>
  <c r="Q1054" i="2"/>
  <c r="J1054" i="2"/>
  <c r="K1054" i="2"/>
  <c r="L1054" i="2"/>
  <c r="J816" i="2"/>
  <c r="Q816" i="2"/>
  <c r="K816" i="2"/>
  <c r="L816" i="2"/>
  <c r="Q993" i="2"/>
  <c r="J993" i="2"/>
  <c r="K993" i="2"/>
  <c r="L993" i="2"/>
  <c r="J387" i="2"/>
  <c r="Q387" i="2"/>
  <c r="K387" i="2"/>
  <c r="L387" i="2"/>
  <c r="Q736" i="2"/>
  <c r="J736" i="2"/>
  <c r="K736" i="2"/>
  <c r="L736" i="2"/>
  <c r="J424" i="2"/>
  <c r="Q424" i="2"/>
  <c r="K424" i="2"/>
  <c r="L424" i="2"/>
  <c r="Q669" i="2"/>
  <c r="J669" i="2"/>
  <c r="K669" i="2"/>
  <c r="L669" i="2"/>
  <c r="J262" i="2"/>
  <c r="Q262" i="2"/>
  <c r="K262" i="2"/>
  <c r="L262" i="2"/>
  <c r="Q550" i="2"/>
  <c r="J550" i="2"/>
  <c r="K550" i="2"/>
  <c r="L550" i="2"/>
  <c r="J976" i="2"/>
  <c r="Q976" i="2"/>
  <c r="K976" i="2"/>
  <c r="L976" i="2"/>
  <c r="Q713" i="2"/>
  <c r="J713" i="2"/>
  <c r="K713" i="2"/>
  <c r="L713" i="2"/>
  <c r="J649" i="2"/>
  <c r="Q649" i="2"/>
  <c r="K649" i="2"/>
  <c r="L649" i="2"/>
  <c r="Q862" i="2"/>
  <c r="J862" i="2"/>
  <c r="K862" i="2"/>
  <c r="L862" i="2"/>
  <c r="J540" i="2"/>
  <c r="Q540" i="2"/>
  <c r="K540" i="2"/>
  <c r="L540" i="2"/>
  <c r="Q869" i="2"/>
  <c r="J869" i="2"/>
  <c r="K869" i="2"/>
  <c r="L869" i="2"/>
  <c r="J81" i="2"/>
  <c r="Q81" i="2"/>
  <c r="K81" i="2"/>
  <c r="L81" i="2"/>
  <c r="Q748" i="2"/>
  <c r="J748" i="2"/>
  <c r="K748" i="2"/>
  <c r="L748" i="2"/>
  <c r="J695" i="2"/>
  <c r="Q695" i="2"/>
  <c r="K695" i="2"/>
  <c r="L695" i="2"/>
  <c r="Q222" i="2"/>
  <c r="J222" i="2"/>
  <c r="K222" i="2"/>
  <c r="L222" i="2"/>
  <c r="J1066" i="2"/>
  <c r="Q1066" i="2"/>
  <c r="K1066" i="2"/>
  <c r="L1066" i="2"/>
  <c r="Q515" i="2"/>
  <c r="J515" i="2"/>
  <c r="K515" i="2"/>
  <c r="L515" i="2"/>
  <c r="J485" i="2"/>
  <c r="Q485" i="2"/>
  <c r="K485" i="2"/>
  <c r="L485" i="2"/>
  <c r="Q442" i="2"/>
  <c r="J442" i="2"/>
  <c r="K442" i="2"/>
  <c r="L442" i="2"/>
  <c r="J321" i="2"/>
  <c r="Q321" i="2"/>
  <c r="K321" i="2"/>
  <c r="L321" i="2"/>
  <c r="Q195" i="2"/>
  <c r="J195" i="2"/>
  <c r="K195" i="2"/>
  <c r="L195" i="2"/>
  <c r="J692" i="2"/>
  <c r="Q692" i="2"/>
  <c r="K692" i="2"/>
  <c r="L692" i="2"/>
  <c r="Q797" i="2"/>
  <c r="J797" i="2"/>
  <c r="K797" i="2"/>
  <c r="L797" i="2"/>
  <c r="J686" i="2"/>
  <c r="Q686" i="2"/>
  <c r="K686" i="2"/>
  <c r="L686" i="2"/>
  <c r="Q303" i="2"/>
  <c r="J303" i="2"/>
  <c r="K303" i="2"/>
  <c r="L303" i="2"/>
  <c r="J819" i="2"/>
  <c r="Q819" i="2"/>
  <c r="K819" i="2"/>
  <c r="L819" i="2"/>
  <c r="Q176" i="2"/>
  <c r="J176" i="2"/>
  <c r="K176" i="2"/>
  <c r="L176" i="2"/>
  <c r="J672" i="2"/>
  <c r="Q672" i="2"/>
  <c r="K672" i="2"/>
  <c r="L672" i="2"/>
  <c r="Q239" i="2"/>
  <c r="J239" i="2"/>
  <c r="K239" i="2"/>
  <c r="L239" i="2"/>
  <c r="J777" i="2"/>
  <c r="Q777" i="2"/>
  <c r="K777" i="2"/>
  <c r="L777" i="2"/>
  <c r="Q668" i="2"/>
  <c r="J668" i="2"/>
  <c r="K668" i="2"/>
  <c r="L668" i="2"/>
  <c r="J469" i="2"/>
  <c r="Q469" i="2"/>
  <c r="K469" i="2"/>
  <c r="L469" i="2"/>
  <c r="Q535" i="2"/>
  <c r="J535" i="2"/>
  <c r="K535" i="2"/>
  <c r="L535" i="2"/>
  <c r="J1082" i="2"/>
  <c r="Q1082" i="2"/>
  <c r="K1082" i="2"/>
  <c r="L1082" i="2"/>
  <c r="Q696" i="2"/>
  <c r="J696" i="2"/>
  <c r="K696" i="2"/>
  <c r="L696" i="2"/>
  <c r="J640" i="2"/>
  <c r="Q640" i="2"/>
  <c r="K640" i="2"/>
  <c r="L640" i="2"/>
  <c r="Q570" i="2"/>
  <c r="J570" i="2"/>
  <c r="K570" i="2"/>
  <c r="L570" i="2"/>
  <c r="J726" i="2"/>
  <c r="Q726" i="2"/>
  <c r="K726" i="2"/>
  <c r="L726" i="2"/>
  <c r="Q524" i="2"/>
  <c r="J524" i="2"/>
  <c r="K524" i="2"/>
  <c r="L524" i="2"/>
  <c r="J1070" i="2"/>
  <c r="Q1070" i="2"/>
  <c r="K1070" i="2"/>
  <c r="L1070" i="2"/>
  <c r="Q617" i="2"/>
  <c r="J617" i="2"/>
  <c r="K617" i="2"/>
  <c r="L617" i="2"/>
  <c r="J355" i="2"/>
  <c r="Q355" i="2"/>
  <c r="K355" i="2"/>
  <c r="L355" i="2"/>
  <c r="Q787" i="2"/>
  <c r="J787" i="2"/>
  <c r="K787" i="2"/>
  <c r="L787" i="2"/>
  <c r="J548" i="2"/>
  <c r="Q548" i="2"/>
  <c r="K548" i="2"/>
  <c r="L548" i="2"/>
  <c r="Q529" i="2"/>
  <c r="J529" i="2"/>
  <c r="K529" i="2"/>
  <c r="L529" i="2"/>
  <c r="J407" i="2"/>
  <c r="Q407" i="2"/>
  <c r="K407" i="2"/>
  <c r="L407" i="2"/>
  <c r="Q208" i="2"/>
  <c r="J208" i="2"/>
  <c r="K208" i="2"/>
  <c r="L208" i="2"/>
  <c r="J742" i="2"/>
  <c r="Q742" i="2"/>
  <c r="K742" i="2"/>
  <c r="L742" i="2"/>
  <c r="Q513" i="2"/>
  <c r="J513" i="2"/>
  <c r="K513" i="2"/>
  <c r="L513" i="2"/>
  <c r="J909" i="2"/>
  <c r="Q909" i="2"/>
  <c r="K909" i="2"/>
  <c r="L909" i="2"/>
  <c r="Q25" i="2"/>
  <c r="J25" i="2"/>
  <c r="K25" i="2"/>
  <c r="L25" i="2"/>
  <c r="J406" i="2"/>
  <c r="Q406" i="2"/>
  <c r="K406" i="2"/>
  <c r="L406" i="2"/>
  <c r="Q512" i="2"/>
  <c r="J512" i="2"/>
  <c r="K512" i="2"/>
  <c r="L512" i="2"/>
  <c r="J403" i="2"/>
  <c r="Q403" i="2"/>
  <c r="K403" i="2"/>
  <c r="L403" i="2"/>
  <c r="Q90" i="2"/>
  <c r="J90" i="2"/>
  <c r="K90" i="2"/>
  <c r="L90" i="2"/>
  <c r="J397" i="2"/>
  <c r="Q397" i="2"/>
  <c r="K397" i="2"/>
  <c r="L397" i="2"/>
  <c r="Q296" i="2"/>
  <c r="J296" i="2"/>
  <c r="K296" i="2"/>
  <c r="L296" i="2"/>
  <c r="J955" i="2"/>
  <c r="Q955" i="2"/>
  <c r="K955" i="2"/>
  <c r="L955" i="2"/>
  <c r="Q860" i="2"/>
  <c r="J860" i="2"/>
  <c r="K860" i="2"/>
  <c r="L860" i="2"/>
  <c r="J187" i="2"/>
  <c r="Q187" i="2"/>
  <c r="K187" i="2"/>
  <c r="L187" i="2"/>
  <c r="Q531" i="2"/>
  <c r="J531" i="2"/>
  <c r="K531" i="2"/>
  <c r="L531" i="2"/>
  <c r="J987" i="2"/>
  <c r="Q987" i="2"/>
  <c r="K987" i="2"/>
  <c r="L987" i="2"/>
  <c r="Q802" i="2"/>
  <c r="J802" i="2"/>
  <c r="K802" i="2"/>
  <c r="L802" i="2"/>
  <c r="J505" i="2"/>
  <c r="Q505" i="2"/>
  <c r="K505" i="2"/>
  <c r="L505" i="2"/>
  <c r="Q253" i="2"/>
  <c r="J253" i="2"/>
  <c r="K253" i="2"/>
  <c r="L253" i="2"/>
  <c r="J517" i="2"/>
  <c r="Q517" i="2"/>
  <c r="K517" i="2"/>
  <c r="L517" i="2"/>
  <c r="Q261" i="2"/>
  <c r="J261" i="2"/>
  <c r="K261" i="2"/>
  <c r="L261" i="2"/>
  <c r="J163" i="2"/>
  <c r="Q163" i="2"/>
  <c r="K163" i="2"/>
  <c r="L163" i="2"/>
  <c r="Q947" i="2"/>
  <c r="J947" i="2"/>
  <c r="K947" i="2"/>
  <c r="L947" i="2"/>
  <c r="J845" i="2"/>
  <c r="Q845" i="2"/>
  <c r="K845" i="2"/>
  <c r="L845" i="2"/>
  <c r="Q883" i="2"/>
  <c r="J883" i="2"/>
  <c r="K883" i="2"/>
  <c r="L883" i="2"/>
  <c r="J961" i="2"/>
  <c r="Q961" i="2"/>
  <c r="K961" i="2"/>
  <c r="L961" i="2"/>
  <c r="Q448" i="2"/>
  <c r="J448" i="2"/>
  <c r="K448" i="2"/>
  <c r="L448" i="2"/>
  <c r="J542" i="2"/>
  <c r="Q542" i="2"/>
  <c r="K542" i="2"/>
  <c r="L542" i="2"/>
  <c r="Q1023" i="2"/>
  <c r="J1023" i="2"/>
  <c r="K1023" i="2"/>
  <c r="L1023" i="2"/>
  <c r="J452" i="2"/>
  <c r="Q452" i="2"/>
  <c r="K452" i="2"/>
  <c r="L452" i="2"/>
  <c r="Q496" i="2"/>
  <c r="J496" i="2"/>
  <c r="K496" i="2"/>
  <c r="L496" i="2"/>
  <c r="J861" i="2"/>
  <c r="Q861" i="2"/>
  <c r="K861" i="2"/>
  <c r="L861" i="2"/>
  <c r="Q330" i="2"/>
  <c r="J330" i="2"/>
  <c r="K330" i="2"/>
  <c r="L330" i="2"/>
  <c r="J979" i="2"/>
  <c r="Q979" i="2"/>
  <c r="K979" i="2"/>
  <c r="L979" i="2"/>
  <c r="Q670" i="2"/>
  <c r="J670" i="2"/>
  <c r="K670" i="2"/>
  <c r="L670" i="2"/>
  <c r="J207" i="2"/>
  <c r="Q207" i="2"/>
  <c r="K207" i="2"/>
  <c r="L207" i="2"/>
  <c r="Q148" i="2"/>
  <c r="J148" i="2"/>
  <c r="K148" i="2"/>
  <c r="L148" i="2"/>
  <c r="J528" i="2"/>
  <c r="Q528" i="2"/>
  <c r="K528" i="2"/>
  <c r="L528" i="2"/>
  <c r="Q1007" i="2"/>
  <c r="J1007" i="2"/>
  <c r="K1007" i="2"/>
  <c r="L1007" i="2"/>
  <c r="J246" i="2"/>
  <c r="Q246" i="2"/>
  <c r="K246" i="2"/>
  <c r="L246" i="2"/>
  <c r="Q651" i="2"/>
  <c r="J651" i="2"/>
  <c r="K651" i="2"/>
  <c r="L651" i="2"/>
  <c r="J714" i="2"/>
  <c r="Q714" i="2"/>
  <c r="K714" i="2"/>
  <c r="L714" i="2"/>
  <c r="Q611" i="2"/>
  <c r="J611" i="2"/>
  <c r="K611" i="2"/>
  <c r="L611" i="2"/>
  <c r="J530" i="2"/>
  <c r="Q530" i="2"/>
  <c r="K530" i="2"/>
  <c r="L530" i="2"/>
  <c r="Q776" i="2"/>
  <c r="J776" i="2"/>
  <c r="K776" i="2"/>
  <c r="L776" i="2"/>
  <c r="J172" i="2"/>
  <c r="Q172" i="2"/>
  <c r="K172" i="2"/>
  <c r="L172" i="2"/>
  <c r="Q290" i="2"/>
  <c r="J290" i="2"/>
  <c r="K290" i="2"/>
  <c r="L290" i="2"/>
  <c r="J689" i="2"/>
  <c r="Q689" i="2"/>
  <c r="K689" i="2"/>
  <c r="L689" i="2"/>
  <c r="Q337" i="2"/>
  <c r="J337" i="2"/>
  <c r="K337" i="2"/>
  <c r="L337" i="2"/>
  <c r="J996" i="2"/>
  <c r="Q996" i="2"/>
  <c r="K996" i="2"/>
  <c r="L996" i="2"/>
  <c r="Q893" i="2"/>
  <c r="J893" i="2"/>
  <c r="K893" i="2"/>
  <c r="L893" i="2"/>
  <c r="J780" i="2"/>
  <c r="Q780" i="2"/>
  <c r="K780" i="2"/>
  <c r="L780" i="2"/>
  <c r="Q824" i="2"/>
  <c r="J824" i="2"/>
  <c r="K824" i="2"/>
  <c r="L824" i="2"/>
  <c r="J184" i="2"/>
  <c r="Q184" i="2"/>
  <c r="K184" i="2"/>
  <c r="L184" i="2"/>
  <c r="Q1020" i="2"/>
  <c r="J1020" i="2"/>
  <c r="K1020" i="2"/>
  <c r="L1020" i="2"/>
  <c r="J263" i="2"/>
  <c r="Q263" i="2"/>
  <c r="K263" i="2"/>
  <c r="L263" i="2"/>
  <c r="Q925" i="2"/>
  <c r="J925" i="2"/>
  <c r="K925" i="2"/>
  <c r="L925" i="2"/>
  <c r="J124" i="2"/>
  <c r="Q124" i="2"/>
  <c r="K124" i="2"/>
  <c r="L124" i="2"/>
  <c r="Q786" i="2"/>
  <c r="J786" i="2"/>
  <c r="K786" i="2"/>
  <c r="L786" i="2"/>
  <c r="J181" i="2"/>
  <c r="Q181" i="2"/>
  <c r="K181" i="2"/>
  <c r="L181" i="2"/>
  <c r="Q567" i="2"/>
  <c r="J567" i="2"/>
  <c r="K567" i="2"/>
  <c r="L567" i="2"/>
  <c r="J1003" i="2"/>
  <c r="Q1003" i="2"/>
  <c r="K1003" i="2"/>
  <c r="L1003" i="2"/>
  <c r="Q762" i="2"/>
  <c r="J762" i="2"/>
  <c r="K762" i="2"/>
  <c r="L762" i="2"/>
  <c r="J537" i="2"/>
  <c r="Q537" i="2"/>
  <c r="K537" i="2"/>
  <c r="L537" i="2"/>
  <c r="Q959" i="2"/>
  <c r="J959" i="2"/>
  <c r="K959" i="2"/>
  <c r="L959" i="2"/>
  <c r="J1096" i="2"/>
  <c r="Q1096" i="2"/>
  <c r="K1096" i="2"/>
  <c r="L1096" i="2"/>
  <c r="Q85" i="2"/>
  <c r="J85" i="2"/>
  <c r="K85" i="2"/>
  <c r="L85" i="2"/>
  <c r="J65" i="2"/>
  <c r="Q65" i="2"/>
  <c r="K65" i="2"/>
  <c r="L65" i="2"/>
  <c r="Q868" i="2"/>
  <c r="J868" i="2"/>
  <c r="K868" i="2"/>
  <c r="L868" i="2"/>
  <c r="J773" i="2"/>
  <c r="Q773" i="2"/>
  <c r="K773" i="2"/>
  <c r="L773" i="2"/>
  <c r="Q825" i="2"/>
  <c r="J825" i="2"/>
  <c r="K825" i="2"/>
  <c r="L825" i="2"/>
  <c r="J735" i="2"/>
  <c r="Q735" i="2"/>
  <c r="K735" i="2"/>
  <c r="L735" i="2"/>
  <c r="Q943" i="2"/>
  <c r="J943" i="2"/>
  <c r="K943" i="2"/>
  <c r="L943" i="2"/>
  <c r="J516" i="2"/>
  <c r="Q516" i="2"/>
  <c r="K516" i="2"/>
  <c r="L516" i="2"/>
  <c r="Q144" i="2"/>
  <c r="J144" i="2"/>
  <c r="K144" i="2"/>
  <c r="L144" i="2"/>
  <c r="J333" i="2"/>
  <c r="Q333" i="2"/>
  <c r="K333" i="2"/>
  <c r="L333" i="2"/>
  <c r="Q527" i="2"/>
  <c r="J527" i="2"/>
  <c r="K527" i="2"/>
  <c r="L527" i="2"/>
  <c r="J911" i="2"/>
  <c r="Q911" i="2"/>
  <c r="K911" i="2"/>
  <c r="L911" i="2"/>
  <c r="Q837" i="2"/>
  <c r="J837" i="2"/>
  <c r="K837" i="2"/>
  <c r="L837" i="2"/>
  <c r="J445" i="2"/>
  <c r="Q445" i="2"/>
  <c r="K445" i="2"/>
  <c r="L445" i="2"/>
  <c r="Q756" i="2"/>
  <c r="J756" i="2"/>
  <c r="K756" i="2"/>
  <c r="L756" i="2"/>
  <c r="J94" i="2"/>
  <c r="Q94" i="2"/>
  <c r="K94" i="2"/>
  <c r="L94" i="2"/>
  <c r="Q1005" i="2"/>
  <c r="J1005" i="2"/>
  <c r="K1005" i="2"/>
  <c r="L1005" i="2"/>
  <c r="J435" i="2"/>
  <c r="Q435" i="2"/>
  <c r="K435" i="2"/>
  <c r="L435" i="2"/>
  <c r="Q383" i="2"/>
  <c r="J383" i="2"/>
  <c r="K383" i="2"/>
  <c r="L383" i="2"/>
  <c r="J354" i="2"/>
  <c r="Q354" i="2"/>
  <c r="K354" i="2"/>
  <c r="L354" i="2"/>
  <c r="Q887" i="2"/>
  <c r="J887" i="2"/>
  <c r="K887" i="2"/>
  <c r="L887" i="2"/>
  <c r="J980" i="2"/>
  <c r="Q980" i="2"/>
  <c r="K980" i="2"/>
  <c r="L980" i="2"/>
  <c r="Q374" i="2"/>
  <c r="J374" i="2"/>
  <c r="K374" i="2"/>
  <c r="L374" i="2"/>
  <c r="J268" i="2"/>
  <c r="Q268" i="2"/>
  <c r="K268" i="2"/>
  <c r="L268" i="2"/>
  <c r="Q153" i="2"/>
  <c r="J153" i="2"/>
  <c r="K153" i="2"/>
  <c r="L153" i="2"/>
  <c r="J1075" i="2"/>
  <c r="Q1075" i="2"/>
  <c r="K1075" i="2"/>
  <c r="L1075" i="2"/>
  <c r="Q43" i="2"/>
  <c r="J43" i="2"/>
  <c r="K43" i="2"/>
  <c r="L43" i="2"/>
  <c r="J853" i="2"/>
  <c r="Q853" i="2"/>
  <c r="K853" i="2"/>
  <c r="L853" i="2"/>
  <c r="Q619" i="2"/>
  <c r="J619" i="2"/>
  <c r="K619" i="2"/>
  <c r="L619" i="2"/>
  <c r="J1026" i="2"/>
  <c r="Q1026" i="2"/>
  <c r="K1026" i="2"/>
  <c r="L1026" i="2"/>
  <c r="Q729" i="2"/>
  <c r="J729" i="2"/>
  <c r="K729" i="2"/>
  <c r="L729" i="2"/>
  <c r="J1055" i="2"/>
  <c r="Q1055" i="2"/>
  <c r="K1055" i="2"/>
  <c r="L1055" i="2"/>
  <c r="Q815" i="2"/>
  <c r="J815" i="2"/>
  <c r="K815" i="2"/>
  <c r="L815" i="2"/>
  <c r="J642" i="2"/>
  <c r="Q642" i="2"/>
  <c r="K642" i="2"/>
  <c r="L642" i="2"/>
  <c r="Q467" i="2"/>
  <c r="J467" i="2"/>
  <c r="K467" i="2"/>
  <c r="L467" i="2"/>
  <c r="J717" i="2"/>
  <c r="Q717" i="2"/>
  <c r="K717" i="2"/>
  <c r="L717" i="2"/>
  <c r="Q105" i="2"/>
  <c r="J105" i="2"/>
  <c r="K105" i="2"/>
  <c r="L105" i="2"/>
  <c r="J1047" i="2"/>
  <c r="Q1047" i="2"/>
  <c r="K1047" i="2"/>
  <c r="L1047" i="2"/>
  <c r="Q842" i="2"/>
  <c r="J842" i="2"/>
  <c r="K842" i="2"/>
  <c r="L842" i="2"/>
  <c r="J478" i="2"/>
  <c r="Q478" i="2"/>
  <c r="K478" i="2"/>
  <c r="L478" i="2"/>
  <c r="Q323" i="2"/>
  <c r="J323" i="2"/>
  <c r="K323" i="2"/>
  <c r="L323" i="2"/>
  <c r="J73" i="2"/>
  <c r="Q73" i="2"/>
  <c r="K73" i="2"/>
  <c r="L73" i="2"/>
  <c r="Q1097" i="2"/>
  <c r="J1097" i="2"/>
  <c r="K1097" i="2"/>
  <c r="L1097" i="2"/>
  <c r="J118" i="2"/>
  <c r="Q118" i="2"/>
  <c r="K118" i="2"/>
  <c r="L118" i="2"/>
  <c r="Q131" i="2"/>
  <c r="J131" i="2"/>
  <c r="K131" i="2"/>
  <c r="L131" i="2"/>
  <c r="J1063" i="2"/>
  <c r="Q1063" i="2"/>
  <c r="K1063" i="2"/>
  <c r="L1063" i="2"/>
  <c r="Q847" i="2"/>
  <c r="J847" i="2"/>
  <c r="K847" i="2"/>
  <c r="L847" i="2"/>
  <c r="J359" i="2"/>
  <c r="Q359" i="2"/>
  <c r="K359" i="2"/>
  <c r="L359" i="2"/>
  <c r="Q1060" i="2"/>
  <c r="J1060" i="2"/>
  <c r="K1060" i="2"/>
  <c r="L1060" i="2"/>
  <c r="J1046" i="2"/>
  <c r="Q1046" i="2"/>
  <c r="K1046" i="2"/>
  <c r="L1046" i="2"/>
  <c r="Q754" i="2"/>
  <c r="J754" i="2"/>
  <c r="K754" i="2"/>
  <c r="L754" i="2"/>
  <c r="J423" i="2"/>
  <c r="Q423" i="2"/>
  <c r="K423" i="2"/>
  <c r="L423" i="2"/>
  <c r="Q934" i="2"/>
  <c r="J934" i="2"/>
  <c r="K934" i="2"/>
  <c r="L934" i="2"/>
  <c r="J919" i="2"/>
  <c r="Q919" i="2"/>
  <c r="K919" i="2"/>
  <c r="L919" i="2"/>
  <c r="Q71" i="2"/>
  <c r="J71" i="2"/>
  <c r="K71" i="2"/>
  <c r="L71" i="2"/>
  <c r="J701" i="2"/>
  <c r="Q701" i="2"/>
  <c r="K701" i="2"/>
  <c r="L701" i="2"/>
  <c r="Q228" i="2"/>
  <c r="J228" i="2"/>
  <c r="K228" i="2"/>
  <c r="L228" i="2"/>
  <c r="J20" i="2"/>
  <c r="Q20" i="2"/>
  <c r="K20" i="2"/>
  <c r="L20" i="2"/>
  <c r="Q447" i="2"/>
  <c r="J447" i="2"/>
  <c r="K447" i="2"/>
  <c r="L447" i="2"/>
  <c r="J221" i="2"/>
  <c r="Q221" i="2"/>
  <c r="K221" i="2"/>
  <c r="L221" i="2"/>
  <c r="Q138" i="2"/>
  <c r="J138" i="2"/>
  <c r="K138" i="2"/>
  <c r="L138" i="2"/>
  <c r="J680" i="2"/>
  <c r="Q680" i="2"/>
  <c r="K680" i="2"/>
  <c r="L680" i="2"/>
  <c r="Q1051" i="2"/>
  <c r="J1051" i="2"/>
  <c r="K1051" i="2"/>
  <c r="L1051" i="2"/>
  <c r="J449" i="2"/>
  <c r="Q449" i="2"/>
  <c r="K449" i="2"/>
  <c r="L449" i="2"/>
  <c r="Q197" i="2"/>
  <c r="J197" i="2"/>
  <c r="K197" i="2"/>
  <c r="L197" i="2"/>
  <c r="J783" i="2"/>
  <c r="Q783" i="2"/>
  <c r="K783" i="2"/>
  <c r="L783" i="2"/>
  <c r="Q781" i="2"/>
  <c r="J781" i="2"/>
  <c r="K781" i="2"/>
  <c r="L781" i="2"/>
  <c r="J555" i="2"/>
  <c r="Q555" i="2"/>
  <c r="K555" i="2"/>
  <c r="L555" i="2"/>
  <c r="Q580" i="2"/>
  <c r="J580" i="2"/>
  <c r="K580" i="2"/>
  <c r="L580" i="2"/>
  <c r="J812" i="2"/>
  <c r="Q812" i="2"/>
  <c r="K812" i="2"/>
  <c r="L812" i="2"/>
  <c r="Q652" i="2"/>
  <c r="J652" i="2"/>
  <c r="K652" i="2"/>
  <c r="L652" i="2"/>
  <c r="J946" i="2"/>
  <c r="Q946" i="2"/>
  <c r="K946" i="2"/>
  <c r="L946" i="2"/>
  <c r="Q725" i="2"/>
  <c r="J725" i="2"/>
  <c r="K725" i="2"/>
  <c r="L725" i="2"/>
  <c r="J1084" i="2"/>
  <c r="Q1084" i="2"/>
  <c r="K1084" i="2"/>
  <c r="L1084" i="2"/>
  <c r="Q83" i="2"/>
  <c r="J83" i="2"/>
  <c r="K83" i="2"/>
  <c r="L83" i="2"/>
  <c r="J375" i="2"/>
  <c r="Q375" i="2"/>
  <c r="K375" i="2"/>
  <c r="L375" i="2"/>
  <c r="Q280" i="2"/>
  <c r="J280" i="2"/>
  <c r="K280" i="2"/>
  <c r="L280" i="2"/>
  <c r="J54" i="2"/>
  <c r="Q54" i="2"/>
  <c r="K54" i="2"/>
  <c r="L54" i="2"/>
  <c r="Q822" i="2"/>
  <c r="J822" i="2"/>
  <c r="K822" i="2"/>
  <c r="L822" i="2"/>
  <c r="J889" i="2"/>
  <c r="Q889" i="2"/>
  <c r="K889" i="2"/>
  <c r="L889" i="2"/>
  <c r="Q675" i="2"/>
  <c r="J675" i="2"/>
  <c r="K675" i="2"/>
  <c r="L675" i="2"/>
  <c r="J886" i="2"/>
  <c r="Q886" i="2"/>
  <c r="K886" i="2"/>
  <c r="L886" i="2"/>
  <c r="Q836" i="2"/>
  <c r="J836" i="2"/>
  <c r="K836" i="2"/>
  <c r="L836" i="2"/>
  <c r="J402" i="2"/>
  <c r="Q402" i="2"/>
  <c r="K402" i="2"/>
  <c r="L402" i="2"/>
  <c r="Q774" i="2"/>
  <c r="J774" i="2"/>
  <c r="K774" i="2"/>
  <c r="L774" i="2"/>
  <c r="J1030" i="2"/>
  <c r="Q1030" i="2"/>
  <c r="K1030" i="2"/>
  <c r="L1030" i="2"/>
  <c r="Q733" i="2"/>
  <c r="J733" i="2"/>
  <c r="K733" i="2"/>
  <c r="L733" i="2"/>
  <c r="J851" i="2"/>
  <c r="Q851" i="2"/>
  <c r="K851" i="2"/>
  <c r="L851" i="2"/>
  <c r="Q193" i="2"/>
  <c r="J193" i="2"/>
  <c r="K193" i="2"/>
  <c r="L193" i="2"/>
  <c r="J1029" i="2"/>
  <c r="Q1029" i="2"/>
  <c r="K1029" i="2"/>
  <c r="L1029" i="2"/>
  <c r="Q805" i="2"/>
  <c r="J805" i="2"/>
  <c r="K805" i="2"/>
  <c r="L805" i="2"/>
  <c r="J992" i="2"/>
  <c r="Q992" i="2"/>
  <c r="K992" i="2"/>
  <c r="L992" i="2"/>
  <c r="Q870" i="2"/>
  <c r="J870" i="2"/>
  <c r="K870" i="2"/>
  <c r="L870" i="2"/>
  <c r="J917" i="2"/>
  <c r="Q917" i="2"/>
  <c r="K917" i="2"/>
  <c r="L917" i="2"/>
  <c r="Q679" i="2"/>
  <c r="J679" i="2"/>
  <c r="K679" i="2"/>
  <c r="L679" i="2"/>
  <c r="J963" i="2"/>
  <c r="Q963" i="2"/>
  <c r="K963" i="2"/>
  <c r="L963" i="2"/>
  <c r="Q707" i="2"/>
  <c r="J707" i="2"/>
  <c r="K707" i="2"/>
  <c r="L707" i="2"/>
  <c r="J583" i="2"/>
  <c r="Q583" i="2"/>
  <c r="K583" i="2"/>
  <c r="L583" i="2"/>
  <c r="J1040" i="2"/>
  <c r="Q1040" i="2"/>
  <c r="K1040" i="2"/>
  <c r="L1040" i="2"/>
  <c r="J605" i="2"/>
  <c r="Q605" i="2"/>
  <c r="K605" i="2"/>
  <c r="L605" i="2"/>
  <c r="J602" i="2"/>
  <c r="Q602" i="2"/>
  <c r="K602" i="2"/>
  <c r="L602" i="2"/>
  <c r="J624" i="2"/>
  <c r="Q624" i="2"/>
  <c r="K624" i="2"/>
  <c r="L624" i="2"/>
  <c r="J596" i="2"/>
  <c r="Q596" i="2"/>
  <c r="K596" i="2"/>
  <c r="L596" i="2"/>
  <c r="Q415" i="2"/>
  <c r="J415" i="2"/>
  <c r="K415" i="2"/>
  <c r="L415" i="2"/>
  <c r="J455" i="2"/>
  <c r="Q455" i="2"/>
  <c r="K455" i="2"/>
  <c r="L455" i="2"/>
  <c r="J896" i="2"/>
  <c r="Q896" i="2"/>
  <c r="K896" i="2"/>
  <c r="L896" i="2"/>
  <c r="J551" i="2"/>
  <c r="Q551" i="2"/>
  <c r="K551" i="2"/>
  <c r="L551" i="2"/>
  <c r="J1095" i="2"/>
  <c r="Q1095" i="2"/>
  <c r="K1095" i="2"/>
  <c r="L1095" i="2"/>
  <c r="K1127" i="2"/>
  <c r="J1127" i="2"/>
  <c r="L1127" i="2"/>
  <c r="J210" i="2"/>
  <c r="Q210" i="2"/>
  <c r="K210" i="2"/>
  <c r="L210" i="2"/>
  <c r="J882" i="2"/>
  <c r="Q882" i="2"/>
  <c r="K882" i="2"/>
  <c r="L882" i="2"/>
  <c r="J767" i="2"/>
  <c r="Q767" i="2"/>
  <c r="K767" i="2"/>
  <c r="L767" i="2"/>
  <c r="J129" i="2"/>
  <c r="Q129" i="2"/>
  <c r="K129" i="2"/>
  <c r="L129" i="2"/>
  <c r="J404" i="2"/>
  <c r="Q404" i="2"/>
  <c r="K404" i="2"/>
  <c r="L404" i="2"/>
  <c r="J162" i="2"/>
  <c r="Q162" i="2"/>
  <c r="K162" i="2"/>
  <c r="L162" i="2"/>
  <c r="J590" i="2"/>
  <c r="Q590" i="2"/>
  <c r="K590" i="2"/>
  <c r="L590" i="2"/>
  <c r="J471" i="2"/>
  <c r="Q471" i="2"/>
  <c r="K471" i="2"/>
  <c r="L471" i="2"/>
  <c r="J1041" i="2"/>
  <c r="Q1041" i="2"/>
  <c r="K1041" i="2"/>
  <c r="L1041" i="2"/>
  <c r="J46" i="2"/>
  <c r="Q46" i="2"/>
  <c r="K46" i="2"/>
  <c r="L46" i="2"/>
  <c r="J405" i="2"/>
  <c r="Q405" i="2"/>
  <c r="K405" i="2"/>
  <c r="L405" i="2"/>
  <c r="J156" i="2"/>
  <c r="Q156" i="2"/>
  <c r="K156" i="2"/>
  <c r="L156" i="2"/>
  <c r="J1038" i="2"/>
  <c r="Q1038" i="2"/>
  <c r="K1038" i="2"/>
  <c r="L1038" i="2"/>
  <c r="J127" i="2"/>
  <c r="Q127" i="2"/>
  <c r="K127" i="2"/>
  <c r="L127" i="2"/>
  <c r="J500" i="2"/>
  <c r="Q500" i="2"/>
  <c r="K500" i="2"/>
  <c r="L500" i="2"/>
  <c r="J205" i="2"/>
  <c r="Q205" i="2"/>
  <c r="K205" i="2"/>
  <c r="L205" i="2"/>
  <c r="J495" i="2"/>
  <c r="Q495" i="2"/>
  <c r="K495" i="2"/>
  <c r="L495" i="2"/>
  <c r="J301" i="2"/>
  <c r="Q301" i="2"/>
  <c r="K301" i="2"/>
  <c r="L301" i="2"/>
  <c r="J75" i="2"/>
  <c r="Q75" i="2"/>
  <c r="K75" i="2"/>
  <c r="L75" i="2"/>
  <c r="J998" i="2"/>
  <c r="Q998" i="2"/>
  <c r="K998" i="2"/>
  <c r="L998" i="2"/>
  <c r="J191" i="2"/>
  <c r="Q191" i="2"/>
  <c r="K191" i="2"/>
  <c r="L191" i="2"/>
  <c r="J152" i="2"/>
  <c r="Q152" i="2"/>
  <c r="K152" i="2"/>
  <c r="L152" i="2"/>
  <c r="J136" i="2"/>
  <c r="Q136" i="2"/>
  <c r="K136" i="2"/>
  <c r="L136" i="2"/>
  <c r="J188" i="2"/>
  <c r="Q188" i="2"/>
  <c r="K188" i="2"/>
  <c r="L188" i="2"/>
  <c r="J289" i="2"/>
  <c r="Q289" i="2"/>
  <c r="K289" i="2"/>
  <c r="L289" i="2"/>
  <c r="J427" i="2"/>
  <c r="Q427" i="2"/>
  <c r="K427" i="2"/>
  <c r="L427" i="2"/>
  <c r="J810" i="2"/>
  <c r="Q810" i="2"/>
  <c r="K810" i="2"/>
  <c r="L810" i="2"/>
  <c r="J697" i="2"/>
  <c r="Q697" i="2"/>
  <c r="K697" i="2"/>
  <c r="L697" i="2"/>
  <c r="J63" i="2"/>
  <c r="Q63" i="2"/>
  <c r="K63" i="2"/>
  <c r="L63" i="2"/>
  <c r="J390" i="2"/>
  <c r="Q390" i="2"/>
  <c r="K390" i="2"/>
  <c r="L390" i="2"/>
  <c r="J800" i="2"/>
  <c r="Q800" i="2"/>
  <c r="K800" i="2"/>
  <c r="L800" i="2"/>
  <c r="J867" i="2"/>
  <c r="Q867" i="2"/>
  <c r="K867" i="2"/>
  <c r="L867" i="2"/>
  <c r="J61" i="2"/>
  <c r="Q61" i="2"/>
  <c r="K61" i="2"/>
  <c r="L61" i="2"/>
  <c r="J437" i="2"/>
  <c r="Q437" i="2"/>
  <c r="K437" i="2"/>
  <c r="L437" i="2"/>
  <c r="J183" i="2"/>
  <c r="Q183" i="2"/>
  <c r="K183" i="2"/>
  <c r="L183" i="2"/>
  <c r="J367" i="2"/>
  <c r="Q367" i="2"/>
  <c r="K367" i="2"/>
  <c r="L367" i="2"/>
  <c r="J749" i="2"/>
  <c r="Q749" i="2"/>
  <c r="K749" i="2"/>
  <c r="L749" i="2"/>
  <c r="J775" i="2"/>
  <c r="Q775" i="2"/>
  <c r="K775" i="2"/>
  <c r="L775" i="2"/>
  <c r="J1074" i="2"/>
  <c r="Q1074" i="2"/>
  <c r="K1074" i="2"/>
  <c r="L1074" i="2"/>
  <c r="J828" i="2"/>
  <c r="Q828" i="2"/>
  <c r="K828" i="2"/>
  <c r="L828" i="2"/>
  <c r="J844" i="2"/>
  <c r="Q844" i="2"/>
  <c r="K844" i="2"/>
  <c r="L844" i="2"/>
  <c r="J489" i="2"/>
  <c r="Q489" i="2"/>
  <c r="K489" i="2"/>
  <c r="L489" i="2"/>
  <c r="J86" i="2"/>
  <c r="Q86" i="2"/>
  <c r="K86" i="2"/>
  <c r="L86" i="2"/>
  <c r="J77" i="2"/>
  <c r="Q77" i="2"/>
  <c r="K77" i="2"/>
  <c r="L77" i="2"/>
  <c r="J72" i="2"/>
  <c r="Q72" i="2"/>
  <c r="K72" i="2"/>
  <c r="L72" i="2"/>
  <c r="J639" i="2"/>
  <c r="Q639" i="2"/>
  <c r="K639" i="2"/>
  <c r="L639" i="2"/>
  <c r="J422" i="2"/>
  <c r="Q422" i="2"/>
  <c r="K422" i="2"/>
  <c r="L422" i="2"/>
  <c r="J752" i="2"/>
  <c r="Q752" i="2"/>
  <c r="K752" i="2"/>
  <c r="L752" i="2"/>
  <c r="J59" i="2"/>
  <c r="Q59" i="2"/>
  <c r="K59" i="2"/>
  <c r="L59" i="2"/>
  <c r="J353" i="2"/>
  <c r="Q353" i="2"/>
  <c r="K353" i="2"/>
  <c r="L353" i="2"/>
  <c r="J641" i="2"/>
  <c r="Q641" i="2"/>
  <c r="K641" i="2"/>
  <c r="L641" i="2"/>
  <c r="J971" i="2"/>
  <c r="Q971" i="2"/>
  <c r="K971" i="2"/>
  <c r="L971" i="2"/>
  <c r="J573" i="2"/>
  <c r="Q573" i="2"/>
  <c r="K573" i="2"/>
  <c r="L573" i="2"/>
  <c r="J460" i="2"/>
  <c r="Q460" i="2"/>
  <c r="K460" i="2"/>
  <c r="L460" i="2"/>
  <c r="J958" i="2"/>
  <c r="Q958" i="2"/>
  <c r="K958" i="2"/>
  <c r="L958" i="2"/>
  <c r="J603" i="2"/>
  <c r="Q603" i="2"/>
  <c r="K603" i="2"/>
  <c r="L603" i="2"/>
  <c r="J944" i="2"/>
  <c r="Q944" i="2"/>
  <c r="K944" i="2"/>
  <c r="L944" i="2"/>
  <c r="J170" i="2"/>
  <c r="Q170" i="2"/>
  <c r="K170" i="2"/>
  <c r="L170" i="2"/>
  <c r="J966" i="2"/>
  <c r="Q966" i="2"/>
  <c r="K966" i="2"/>
  <c r="L966" i="2"/>
  <c r="J1064" i="2"/>
  <c r="Q1064" i="2"/>
  <c r="K1064" i="2"/>
  <c r="L1064" i="2"/>
  <c r="J328" i="2"/>
  <c r="Q328" i="2"/>
  <c r="K328" i="2"/>
  <c r="L328" i="2"/>
  <c r="J731" i="2"/>
  <c r="Q731" i="2"/>
  <c r="K731" i="2"/>
  <c r="L731" i="2"/>
  <c r="J849" i="2"/>
  <c r="Q849" i="2"/>
  <c r="K849" i="2"/>
  <c r="L849" i="2"/>
  <c r="J62" i="2"/>
  <c r="Q62" i="2"/>
  <c r="K62" i="2"/>
  <c r="L62" i="2"/>
  <c r="J719" i="2"/>
  <c r="Q719" i="2"/>
  <c r="K719" i="2"/>
  <c r="L719" i="2"/>
  <c r="J235" i="2"/>
  <c r="Q235" i="2"/>
  <c r="K235" i="2"/>
  <c r="L235" i="2"/>
  <c r="J562" i="2"/>
  <c r="Q562" i="2"/>
  <c r="K562" i="2"/>
  <c r="L562" i="2"/>
  <c r="J276" i="2"/>
  <c r="Q276" i="2"/>
  <c r="K276" i="2"/>
  <c r="L276" i="2"/>
  <c r="J543" i="2"/>
  <c r="Q543" i="2"/>
  <c r="K543" i="2"/>
  <c r="L543" i="2"/>
  <c r="J791" i="2"/>
  <c r="Q791" i="2"/>
  <c r="K791" i="2"/>
  <c r="L791" i="2"/>
  <c r="J924" i="2"/>
  <c r="Q924" i="2"/>
  <c r="K924" i="2"/>
  <c r="L924" i="2"/>
  <c r="J300" i="2"/>
  <c r="Q300" i="2"/>
  <c r="K300" i="2"/>
  <c r="L300" i="2"/>
  <c r="J180" i="2"/>
  <c r="Q180" i="2"/>
  <c r="K180" i="2"/>
  <c r="L180" i="2"/>
  <c r="J566" i="2"/>
  <c r="Q566" i="2"/>
  <c r="K566" i="2"/>
  <c r="L566" i="2"/>
  <c r="J954" i="2"/>
  <c r="Q954" i="2"/>
  <c r="K954" i="2"/>
  <c r="L954" i="2"/>
  <c r="J99" i="2"/>
  <c r="Q99" i="2"/>
  <c r="K99" i="2"/>
  <c r="L99" i="2"/>
  <c r="J101" i="2"/>
  <c r="Q101" i="2"/>
  <c r="K101" i="2"/>
  <c r="L101" i="2"/>
  <c r="J809" i="2"/>
  <c r="Q809" i="2"/>
  <c r="K809" i="2"/>
  <c r="L809" i="2"/>
  <c r="J918" i="2"/>
  <c r="Q918" i="2"/>
  <c r="K918" i="2"/>
  <c r="L918" i="2"/>
  <c r="J396" i="2"/>
  <c r="Q396" i="2"/>
  <c r="K396" i="2"/>
  <c r="L396" i="2"/>
  <c r="J436" i="2"/>
  <c r="Q436" i="2"/>
  <c r="K436" i="2"/>
  <c r="L436" i="2"/>
  <c r="J1008" i="2"/>
  <c r="Q1008" i="2"/>
  <c r="K1008" i="2"/>
  <c r="L1008" i="2"/>
  <c r="J384" i="2"/>
  <c r="Q384" i="2"/>
  <c r="K384" i="2"/>
  <c r="L384" i="2"/>
  <c r="J211" i="2"/>
  <c r="Q211" i="2"/>
  <c r="K211" i="2"/>
  <c r="L211" i="2"/>
  <c r="Q190" i="2"/>
  <c r="J190" i="2"/>
  <c r="K190" i="2"/>
  <c r="L190" i="2"/>
  <c r="J563" i="2"/>
  <c r="Q563" i="2"/>
  <c r="K563" i="2"/>
  <c r="L563" i="2"/>
  <c r="J389" i="2"/>
  <c r="Q389" i="2"/>
  <c r="K389" i="2"/>
  <c r="L389" i="2"/>
  <c r="Q395" i="2"/>
  <c r="J395" i="2"/>
  <c r="K395" i="2"/>
  <c r="L395" i="2"/>
  <c r="Q740" i="2"/>
  <c r="J740" i="2"/>
  <c r="K740" i="2"/>
  <c r="L740" i="2"/>
  <c r="Q579" i="2"/>
  <c r="J579" i="2"/>
  <c r="K579" i="2"/>
  <c r="L579" i="2"/>
  <c r="J1039" i="2"/>
  <c r="Q1039" i="2"/>
  <c r="K1039" i="2"/>
  <c r="L1039" i="2"/>
  <c r="J1131" i="2"/>
  <c r="K1131" i="2"/>
  <c r="L1131" i="2"/>
  <c r="J1141" i="2"/>
  <c r="K1141" i="2"/>
  <c r="L1141" i="2"/>
  <c r="J219" i="2"/>
  <c r="Q219" i="2"/>
  <c r="K219" i="2"/>
  <c r="L219" i="2"/>
  <c r="Q722" i="2"/>
  <c r="J722" i="2"/>
  <c r="K722" i="2"/>
  <c r="L722" i="2"/>
  <c r="J41" i="2"/>
  <c r="Q41" i="2"/>
  <c r="K41" i="2"/>
  <c r="L41" i="2"/>
  <c r="J28" i="2"/>
  <c r="Q28" i="2"/>
  <c r="K28" i="2"/>
  <c r="L28" i="2"/>
  <c r="J398" i="2"/>
  <c r="Q398" i="2"/>
  <c r="K398" i="2"/>
  <c r="L398" i="2"/>
  <c r="Q416" i="2"/>
  <c r="J416" i="2"/>
  <c r="K416" i="2"/>
  <c r="L416" i="2"/>
  <c r="J240" i="2"/>
  <c r="Q240" i="2"/>
  <c r="K240" i="2"/>
  <c r="L240" i="2"/>
  <c r="J821" i="2"/>
  <c r="Q821" i="2"/>
  <c r="K821" i="2"/>
  <c r="L821" i="2"/>
  <c r="Q902" i="2"/>
  <c r="J902" i="2"/>
  <c r="K902" i="2"/>
  <c r="L902" i="2"/>
  <c r="Q342" i="2"/>
  <c r="J342" i="2"/>
  <c r="K342" i="2"/>
  <c r="L342" i="2"/>
  <c r="Q281" i="2"/>
  <c r="J281" i="2"/>
  <c r="K281" i="2"/>
  <c r="L281" i="2"/>
  <c r="J751" i="2"/>
  <c r="Q751" i="2"/>
  <c r="K751" i="2"/>
  <c r="L751" i="2"/>
  <c r="J545" i="2"/>
  <c r="Q545" i="2"/>
  <c r="K545" i="2"/>
  <c r="L545" i="2"/>
  <c r="J601" i="2"/>
  <c r="Q601" i="2"/>
  <c r="K601" i="2"/>
  <c r="L601" i="2"/>
  <c r="Q629" i="2"/>
  <c r="J629" i="2"/>
  <c r="K629" i="2"/>
  <c r="L629" i="2"/>
  <c r="J628" i="2"/>
  <c r="Q628" i="2"/>
  <c r="K628" i="2"/>
  <c r="L628" i="2"/>
  <c r="Q1043" i="2"/>
  <c r="J1043" i="2"/>
  <c r="K1043" i="2"/>
  <c r="L1043" i="2"/>
  <c r="J604" i="2"/>
  <c r="Q604" i="2"/>
  <c r="K604" i="2"/>
  <c r="L604" i="2"/>
  <c r="J1140" i="2"/>
  <c r="K1140" i="2"/>
  <c r="L1140" i="2"/>
  <c r="J1134" i="2"/>
  <c r="K1134" i="2"/>
  <c r="L1134" i="2"/>
  <c r="J634" i="2"/>
  <c r="Q634" i="2"/>
  <c r="K634" i="2"/>
  <c r="L634" i="2"/>
  <c r="Q637" i="2"/>
  <c r="J637" i="2"/>
  <c r="K637" i="2"/>
  <c r="L637" i="2"/>
  <c r="J599" i="2"/>
  <c r="Q599" i="2"/>
  <c r="K599" i="2"/>
  <c r="L599" i="2"/>
  <c r="Q113" i="2"/>
  <c r="J113" i="2"/>
  <c r="K113" i="2"/>
  <c r="L113" i="2"/>
  <c r="J366" i="2"/>
  <c r="Q366" i="2"/>
  <c r="K366" i="2"/>
  <c r="L366" i="2"/>
  <c r="Q68" i="2"/>
  <c r="J68" i="2"/>
  <c r="K68" i="2"/>
  <c r="L68" i="2"/>
  <c r="J1017" i="2"/>
  <c r="Q1017" i="2"/>
  <c r="K1017" i="2"/>
  <c r="L1017" i="2"/>
  <c r="Q559" i="2"/>
  <c r="J559" i="2"/>
  <c r="K559" i="2"/>
  <c r="L559" i="2"/>
  <c r="K1126" i="2"/>
  <c r="J1126" i="2"/>
  <c r="L1126" i="2"/>
  <c r="J96" i="2"/>
  <c r="Q96" i="2"/>
  <c r="K96" i="2"/>
  <c r="L96" i="2"/>
  <c r="Q57" i="2"/>
  <c r="J57" i="2"/>
  <c r="K57" i="2"/>
  <c r="L57" i="2"/>
  <c r="J419" i="2"/>
  <c r="Q419" i="2"/>
  <c r="K419" i="2"/>
  <c r="L419" i="2"/>
  <c r="Q325" i="2"/>
  <c r="J325" i="2"/>
  <c r="K325" i="2"/>
  <c r="L325" i="2"/>
  <c r="J314" i="2"/>
  <c r="Q314" i="2"/>
  <c r="K314" i="2"/>
  <c r="L314" i="2"/>
  <c r="Q459" i="2"/>
  <c r="J459" i="2"/>
  <c r="K459" i="2"/>
  <c r="L459" i="2"/>
  <c r="J899" i="2"/>
  <c r="Q899" i="2"/>
  <c r="K899" i="2"/>
  <c r="L899" i="2"/>
  <c r="Q439" i="2"/>
  <c r="J439" i="2"/>
  <c r="K439" i="2"/>
  <c r="L439" i="2"/>
  <c r="J1077" i="2"/>
  <c r="Q1077" i="2"/>
  <c r="K1077" i="2"/>
  <c r="L1077" i="2"/>
  <c r="Q973" i="2"/>
  <c r="J973" i="2"/>
  <c r="K973" i="2"/>
  <c r="L973" i="2"/>
  <c r="J214" i="2"/>
  <c r="Q214" i="2"/>
  <c r="K214" i="2"/>
  <c r="L214" i="2"/>
  <c r="J1059" i="2"/>
  <c r="Q1059" i="2"/>
  <c r="K1059" i="2"/>
  <c r="L1059" i="2"/>
  <c r="J18" i="2"/>
  <c r="Q18" i="2"/>
  <c r="K18" i="2"/>
  <c r="L18" i="2"/>
  <c r="J309" i="2"/>
  <c r="Q309" i="2"/>
  <c r="K309" i="2"/>
  <c r="L309" i="2"/>
  <c r="J109" i="2"/>
  <c r="Q109" i="2"/>
  <c r="K109" i="2"/>
  <c r="L109" i="2"/>
  <c r="J964" i="2"/>
  <c r="Q964" i="2"/>
  <c r="K964" i="2"/>
  <c r="L964" i="2"/>
  <c r="J504" i="2"/>
  <c r="Q504" i="2"/>
  <c r="K504" i="2"/>
  <c r="L504" i="2"/>
  <c r="J957" i="2"/>
  <c r="Q957" i="2"/>
  <c r="K957" i="2"/>
  <c r="L957" i="2"/>
  <c r="J715" i="2"/>
  <c r="Q715" i="2"/>
  <c r="K715" i="2"/>
  <c r="L715" i="2"/>
  <c r="J426" i="2"/>
  <c r="Q426" i="2"/>
  <c r="K426" i="2"/>
  <c r="L426" i="2"/>
  <c r="J654" i="2"/>
  <c r="Q654" i="2"/>
  <c r="K654" i="2"/>
  <c r="L654" i="2"/>
  <c r="J859" i="2"/>
  <c r="Q859" i="2"/>
  <c r="K859" i="2"/>
  <c r="L859" i="2"/>
  <c r="J122" i="2"/>
  <c r="Q122" i="2"/>
  <c r="K122" i="2"/>
  <c r="L122" i="2"/>
  <c r="J1130" i="2"/>
  <c r="K1130" i="2"/>
  <c r="L1130" i="2"/>
  <c r="J753" i="2"/>
  <c r="Q753" i="2"/>
  <c r="K753" i="2"/>
  <c r="L753" i="2"/>
  <c r="Q846" i="2"/>
  <c r="J846" i="2"/>
  <c r="K846" i="2"/>
  <c r="L846" i="2"/>
  <c r="J178" i="2"/>
  <c r="Q178" i="2"/>
  <c r="K178" i="2"/>
  <c r="L178" i="2"/>
  <c r="Q349" i="2"/>
  <c r="J349" i="2"/>
  <c r="K349" i="2"/>
  <c r="L349" i="2"/>
  <c r="J523" i="2"/>
  <c r="Q523" i="2"/>
  <c r="K523" i="2"/>
  <c r="L523" i="2"/>
  <c r="Q610" i="2"/>
  <c r="J610" i="2"/>
  <c r="K610" i="2"/>
  <c r="L610" i="2"/>
  <c r="J607" i="2"/>
  <c r="Q607" i="2"/>
  <c r="K607" i="2"/>
  <c r="L607" i="2"/>
  <c r="Q673" i="2"/>
  <c r="J673" i="2"/>
  <c r="K673" i="2"/>
  <c r="L673" i="2"/>
  <c r="J890" i="2"/>
  <c r="Q890" i="2"/>
  <c r="K890" i="2"/>
  <c r="L890" i="2"/>
  <c r="Q728" i="2"/>
  <c r="J728" i="2"/>
  <c r="K728" i="2"/>
  <c r="L728" i="2"/>
  <c r="J171" i="2"/>
  <c r="Q171" i="2"/>
  <c r="K171" i="2"/>
  <c r="L171" i="2"/>
  <c r="Q257" i="2"/>
  <c r="J257" i="2"/>
  <c r="K257" i="2"/>
  <c r="L257" i="2"/>
  <c r="J720" i="2"/>
  <c r="Q720" i="2"/>
  <c r="K720" i="2"/>
  <c r="L720" i="2"/>
  <c r="Q990" i="2"/>
  <c r="J990" i="2"/>
  <c r="K990" i="2"/>
  <c r="L990" i="2"/>
  <c r="J201" i="2"/>
  <c r="Q201" i="2"/>
  <c r="K201" i="2"/>
  <c r="L201" i="2"/>
  <c r="K1125" i="2"/>
  <c r="J1125" i="2"/>
  <c r="L1125" i="2"/>
  <c r="Q1079" i="2"/>
  <c r="J1079" i="2"/>
  <c r="K1079" i="2"/>
  <c r="L1079" i="2"/>
  <c r="J930" i="2"/>
  <c r="Q930" i="2"/>
  <c r="K930" i="2"/>
  <c r="L930" i="2"/>
  <c r="Q158" i="2"/>
  <c r="J158" i="2"/>
  <c r="K158" i="2"/>
  <c r="L158" i="2"/>
  <c r="J286" i="2"/>
  <c r="Q286" i="2"/>
  <c r="K286" i="2"/>
  <c r="L286" i="2"/>
  <c r="Q509" i="2"/>
  <c r="J509" i="2"/>
  <c r="K509" i="2"/>
  <c r="L509" i="2"/>
  <c r="J139" i="2"/>
  <c r="Q139" i="2"/>
  <c r="K139" i="2"/>
  <c r="L139" i="2"/>
  <c r="Q795" i="2"/>
  <c r="J795" i="2"/>
  <c r="K795" i="2"/>
  <c r="L795" i="2"/>
  <c r="J273" i="2"/>
  <c r="Q273" i="2"/>
  <c r="K273" i="2"/>
  <c r="L273" i="2"/>
  <c r="J1033" i="2"/>
  <c r="K1033" i="2"/>
  <c r="L1033" i="2"/>
  <c r="J470" i="2"/>
  <c r="Q470" i="2"/>
  <c r="K470" i="2"/>
  <c r="L470" i="2"/>
  <c r="J1022" i="2"/>
  <c r="Q1022" i="2"/>
  <c r="K1022" i="2"/>
  <c r="L1022" i="2"/>
  <c r="J463" i="2"/>
  <c r="Q463" i="2"/>
  <c r="K463" i="2"/>
  <c r="L463" i="2"/>
  <c r="J779" i="2"/>
  <c r="Q779" i="2"/>
  <c r="K779" i="2"/>
  <c r="L779" i="2"/>
  <c r="J159" i="2"/>
  <c r="Q159" i="2"/>
  <c r="K159" i="2"/>
  <c r="L159" i="2"/>
  <c r="J892" i="2"/>
  <c r="Q892" i="2"/>
  <c r="K892" i="2"/>
  <c r="L892" i="2"/>
  <c r="J433" i="2"/>
  <c r="Q433" i="2"/>
  <c r="K433" i="2"/>
  <c r="L433" i="2"/>
  <c r="J901" i="2"/>
  <c r="Q901" i="2"/>
  <c r="K901" i="2"/>
  <c r="L901" i="2"/>
  <c r="J1019" i="2"/>
  <c r="Q1019" i="2"/>
  <c r="K1019" i="2"/>
  <c r="L1019" i="2"/>
  <c r="J428" i="2"/>
  <c r="Q428" i="2"/>
  <c r="K428" i="2"/>
  <c r="L428" i="2"/>
  <c r="J155" i="2"/>
  <c r="Q155" i="2"/>
  <c r="K155" i="2"/>
  <c r="L155" i="2"/>
  <c r="J704" i="2"/>
  <c r="Q704" i="2"/>
  <c r="K704" i="2"/>
  <c r="L704" i="2"/>
  <c r="J368" i="2"/>
  <c r="Q368" i="2"/>
  <c r="K368" i="2"/>
  <c r="L368" i="2"/>
  <c r="J271" i="2"/>
  <c r="Q271" i="2"/>
  <c r="K271" i="2"/>
  <c r="L271" i="2"/>
  <c r="J277" i="2"/>
  <c r="Q277" i="2"/>
  <c r="K277" i="2"/>
  <c r="L277" i="2"/>
  <c r="J154" i="2"/>
  <c r="Q154" i="2"/>
  <c r="K154" i="2"/>
  <c r="L154" i="2"/>
  <c r="J804" i="2"/>
  <c r="Q804" i="2"/>
  <c r="K804" i="2"/>
  <c r="L804" i="2"/>
  <c r="J417" i="2"/>
  <c r="Q417" i="2"/>
  <c r="K417" i="2"/>
  <c r="L417" i="2"/>
  <c r="J145" i="2"/>
  <c r="Q145" i="2"/>
  <c r="K145" i="2"/>
  <c r="L145" i="2"/>
  <c r="J593" i="2"/>
  <c r="Q593" i="2"/>
  <c r="K593" i="2"/>
  <c r="L593" i="2"/>
  <c r="J305" i="2"/>
  <c r="Q305" i="2"/>
  <c r="K305" i="2"/>
  <c r="L305" i="2"/>
  <c r="J518" i="2"/>
  <c r="Q518" i="2"/>
  <c r="K518" i="2"/>
  <c r="L518" i="2"/>
  <c r="J237" i="2"/>
  <c r="Q237" i="2"/>
  <c r="K237" i="2"/>
  <c r="L237" i="2"/>
  <c r="J126" i="2"/>
  <c r="Q126" i="2"/>
  <c r="K126" i="2"/>
  <c r="L126" i="2"/>
  <c r="J432" i="2"/>
  <c r="Q432" i="2"/>
  <c r="K432" i="2"/>
  <c r="L432" i="2"/>
  <c r="J506" i="2"/>
  <c r="Q506" i="2"/>
  <c r="K506" i="2"/>
  <c r="L506" i="2"/>
  <c r="J1094" i="2"/>
  <c r="Q1094" i="2"/>
  <c r="K1094" i="2"/>
  <c r="L1094" i="2"/>
  <c r="J568" i="2"/>
  <c r="Q568" i="2"/>
  <c r="K568" i="2"/>
  <c r="L568" i="2"/>
  <c r="J339" i="2"/>
  <c r="Q339" i="2"/>
  <c r="K339" i="2"/>
  <c r="L339" i="2"/>
  <c r="J196" i="2"/>
  <c r="Q196" i="2"/>
  <c r="K196" i="2"/>
  <c r="L196" i="2"/>
  <c r="J466" i="2"/>
  <c r="Q466" i="2"/>
  <c r="K466" i="2"/>
  <c r="L466" i="2"/>
  <c r="J177" i="2"/>
  <c r="Q177" i="2"/>
  <c r="K177" i="2"/>
  <c r="L177" i="2"/>
  <c r="J872" i="2"/>
  <c r="Q872" i="2"/>
  <c r="K872" i="2"/>
  <c r="L872" i="2"/>
  <c r="J817" i="2"/>
  <c r="Q817" i="2"/>
  <c r="K817" i="2"/>
  <c r="L817" i="2"/>
  <c r="J705" i="2"/>
  <c r="Q705" i="2"/>
  <c r="K705" i="2"/>
  <c r="L705" i="2"/>
  <c r="J486" i="2"/>
  <c r="Q486" i="2"/>
  <c r="K486" i="2"/>
  <c r="L486" i="2"/>
  <c r="J36" i="2"/>
  <c r="Q36" i="2"/>
  <c r="K36" i="2"/>
  <c r="L36" i="2"/>
  <c r="J544" i="2"/>
  <c r="Q544" i="2"/>
  <c r="K544" i="2"/>
  <c r="L544" i="2"/>
  <c r="J311" i="2"/>
  <c r="Q311" i="2"/>
  <c r="K311" i="2"/>
  <c r="L311" i="2"/>
  <c r="J799" i="2"/>
  <c r="Q799" i="2"/>
  <c r="K799" i="2"/>
  <c r="L799" i="2"/>
  <c r="J549" i="2"/>
  <c r="Q549" i="2"/>
  <c r="K549" i="2"/>
  <c r="L549" i="2"/>
  <c r="J948" i="2"/>
  <c r="Q948" i="2"/>
  <c r="K948" i="2"/>
  <c r="L948" i="2"/>
  <c r="J931" i="2"/>
  <c r="Q931" i="2"/>
  <c r="K931" i="2"/>
  <c r="L931" i="2"/>
  <c r="J712" i="2"/>
  <c r="Q712" i="2"/>
  <c r="K712" i="2"/>
  <c r="L712" i="2"/>
  <c r="J307" i="2"/>
  <c r="Q307" i="2"/>
  <c r="K307" i="2"/>
  <c r="L307" i="2"/>
  <c r="J206" i="2"/>
  <c r="Q206" i="2"/>
  <c r="K206" i="2"/>
  <c r="L206" i="2"/>
  <c r="J487" i="2"/>
  <c r="Q487" i="2"/>
  <c r="K487" i="2"/>
  <c r="L487" i="2"/>
  <c r="J212" i="2"/>
  <c r="Q212" i="2"/>
  <c r="K212" i="2"/>
  <c r="L212" i="2"/>
  <c r="J484" i="2"/>
  <c r="Q484" i="2"/>
  <c r="K484" i="2"/>
  <c r="L484" i="2"/>
  <c r="J502" i="2"/>
  <c r="Q502" i="2"/>
  <c r="K502" i="2"/>
  <c r="L502" i="2"/>
  <c r="J47" i="2"/>
  <c r="Q47" i="2"/>
  <c r="K47" i="2"/>
  <c r="L47" i="2"/>
  <c r="J106" i="2"/>
  <c r="Q106" i="2"/>
  <c r="K106" i="2"/>
  <c r="L106" i="2"/>
  <c r="J107" i="2"/>
  <c r="Q107" i="2"/>
  <c r="K107" i="2"/>
  <c r="L107" i="2"/>
  <c r="J1050" i="2"/>
  <c r="Q1050" i="2"/>
  <c r="K1050" i="2"/>
  <c r="L1050" i="2"/>
  <c r="J258" i="2"/>
  <c r="Q258" i="2"/>
  <c r="K258" i="2"/>
  <c r="L258" i="2"/>
  <c r="J474" i="2"/>
  <c r="Q474" i="2"/>
  <c r="K474" i="2"/>
  <c r="L474" i="2"/>
  <c r="J595" i="2"/>
  <c r="Q595" i="2"/>
  <c r="K595" i="2"/>
  <c r="L595" i="2"/>
  <c r="J492" i="2"/>
  <c r="Q492" i="2"/>
  <c r="K492" i="2"/>
  <c r="L492" i="2"/>
  <c r="J682" i="2"/>
  <c r="Q682" i="2"/>
  <c r="K682" i="2"/>
  <c r="L682" i="2"/>
  <c r="J343" i="2"/>
  <c r="Q343" i="2"/>
  <c r="K343" i="2"/>
  <c r="L343" i="2"/>
  <c r="J120" i="2"/>
  <c r="Q120" i="2"/>
  <c r="K120" i="2"/>
  <c r="L120" i="2"/>
  <c r="J329" i="2"/>
  <c r="Q329" i="2"/>
  <c r="K329" i="2"/>
  <c r="L329" i="2"/>
  <c r="J1024" i="2"/>
  <c r="Q1024" i="2"/>
  <c r="K1024" i="2"/>
  <c r="L1024" i="2"/>
  <c r="J700" i="2"/>
  <c r="Q700" i="2"/>
  <c r="K700" i="2"/>
  <c r="L700" i="2"/>
  <c r="J933" i="2"/>
  <c r="Q933" i="2"/>
  <c r="K933" i="2"/>
  <c r="L933" i="2"/>
  <c r="J687" i="2"/>
  <c r="Q687" i="2"/>
  <c r="K687" i="2"/>
  <c r="L687" i="2"/>
  <c r="J539" i="2"/>
  <c r="Q539" i="2"/>
  <c r="K539" i="2"/>
  <c r="L539" i="2"/>
  <c r="J192" i="2"/>
  <c r="Q192" i="2"/>
  <c r="K192" i="2"/>
  <c r="L192" i="2"/>
  <c r="J734" i="2"/>
  <c r="Q734" i="2"/>
  <c r="K734" i="2"/>
  <c r="L734" i="2"/>
  <c r="J385" i="2"/>
  <c r="Q385" i="2"/>
  <c r="K385" i="2"/>
  <c r="L385" i="2"/>
  <c r="J691" i="2"/>
  <c r="Q691" i="2"/>
  <c r="K691" i="2"/>
  <c r="L691" i="2"/>
  <c r="J1009" i="2"/>
  <c r="Q1009" i="2"/>
  <c r="K1009" i="2"/>
  <c r="L1009" i="2"/>
  <c r="J763" i="2"/>
  <c r="Q763" i="2"/>
  <c r="K763" i="2"/>
  <c r="L763" i="2"/>
  <c r="J534" i="2"/>
  <c r="Q534" i="2"/>
  <c r="K534" i="2"/>
  <c r="L534" i="2"/>
  <c r="J38" i="2"/>
  <c r="Q38" i="2"/>
  <c r="K38" i="2"/>
  <c r="L38" i="2"/>
  <c r="J189" i="2"/>
  <c r="Q189" i="2"/>
  <c r="K189" i="2"/>
  <c r="L189" i="2"/>
  <c r="J454" i="2"/>
  <c r="Q454" i="2"/>
  <c r="K454" i="2"/>
  <c r="L454" i="2"/>
  <c r="J852" i="2"/>
  <c r="Q852" i="2"/>
  <c r="K852" i="2"/>
  <c r="L852" i="2"/>
  <c r="J956" i="2"/>
  <c r="Q956" i="2"/>
  <c r="K956" i="2"/>
  <c r="L956" i="2"/>
  <c r="J472" i="2"/>
  <c r="Q472" i="2"/>
  <c r="K472" i="2"/>
  <c r="L472" i="2"/>
  <c r="J945" i="2"/>
  <c r="Q945" i="2"/>
  <c r="K945" i="2"/>
  <c r="L945" i="2"/>
  <c r="J970" i="2"/>
  <c r="Q970" i="2"/>
  <c r="K970" i="2"/>
  <c r="L970" i="2"/>
  <c r="J655" i="2"/>
  <c r="Q655" i="2"/>
  <c r="K655" i="2"/>
  <c r="L655" i="2"/>
  <c r="J926" i="2"/>
  <c r="Q926" i="2"/>
  <c r="K926" i="2"/>
  <c r="L926" i="2"/>
  <c r="J168" i="2"/>
  <c r="Q168" i="2"/>
  <c r="K168" i="2"/>
  <c r="L168" i="2"/>
  <c r="J766" i="2"/>
  <c r="Q766" i="2"/>
  <c r="K766" i="2"/>
  <c r="L766" i="2"/>
  <c r="J204" i="2"/>
  <c r="Q204" i="2"/>
  <c r="K204" i="2"/>
  <c r="L204" i="2"/>
  <c r="J499" i="2"/>
  <c r="Q499" i="2"/>
  <c r="K499" i="2"/>
  <c r="L499" i="2"/>
  <c r="J897" i="2"/>
  <c r="Q897" i="2"/>
  <c r="K897" i="2"/>
  <c r="L897" i="2"/>
  <c r="J123" i="2"/>
  <c r="Q123" i="2"/>
  <c r="K123" i="2"/>
  <c r="L123" i="2"/>
  <c r="J879" i="2"/>
  <c r="Q879" i="2"/>
  <c r="K879" i="2"/>
  <c r="L879" i="2"/>
  <c r="J135" i="2"/>
  <c r="Q135" i="2"/>
  <c r="K135" i="2"/>
  <c r="L135" i="2"/>
  <c r="J950" i="2"/>
  <c r="Q950" i="2"/>
  <c r="K950" i="2"/>
  <c r="L950" i="2"/>
  <c r="J141" i="2"/>
  <c r="Q141" i="2"/>
  <c r="K141" i="2"/>
  <c r="L141" i="2"/>
  <c r="J1128" i="2"/>
  <c r="K1128" i="2"/>
  <c r="L1128" i="2"/>
  <c r="J875" i="2"/>
  <c r="Q875" i="2"/>
  <c r="K875" i="2"/>
  <c r="L875" i="2"/>
  <c r="Q346" i="2"/>
  <c r="J346" i="2"/>
  <c r="K346" i="2"/>
  <c r="L346" i="2"/>
  <c r="J143" i="2"/>
  <c r="Q143" i="2"/>
  <c r="K143" i="2"/>
  <c r="L143" i="2"/>
  <c r="Q27" i="2"/>
  <c r="J27" i="2"/>
  <c r="K27" i="2"/>
  <c r="L27" i="2"/>
  <c r="J848" i="2"/>
  <c r="Q848" i="2"/>
  <c r="K848" i="2"/>
  <c r="L848" i="2"/>
  <c r="Q380" i="2"/>
  <c r="J380" i="2"/>
  <c r="K380" i="2"/>
  <c r="L380" i="2"/>
  <c r="J757" i="2"/>
  <c r="Q757" i="2"/>
  <c r="K757" i="2"/>
  <c r="L757" i="2"/>
  <c r="Q730" i="2"/>
  <c r="J730" i="2"/>
  <c r="K730" i="2"/>
  <c r="L730" i="2"/>
  <c r="J546" i="2"/>
  <c r="Q546" i="2"/>
  <c r="K546" i="2"/>
  <c r="L546" i="2"/>
  <c r="Q503" i="2"/>
  <c r="J503" i="2"/>
  <c r="K503" i="2"/>
  <c r="L503" i="2"/>
  <c r="J315" i="2"/>
  <c r="Q315" i="2"/>
  <c r="K315" i="2"/>
  <c r="L315" i="2"/>
  <c r="Q60" i="2"/>
  <c r="J60" i="2"/>
  <c r="K60" i="2"/>
  <c r="L60" i="2"/>
  <c r="J218" i="2"/>
  <c r="Q218" i="2"/>
  <c r="K218" i="2"/>
  <c r="L218" i="2"/>
  <c r="Q514" i="2"/>
  <c r="J514" i="2"/>
  <c r="K514" i="2"/>
  <c r="L514" i="2"/>
  <c r="J465" i="2"/>
  <c r="Q465" i="2"/>
  <c r="K465" i="2"/>
  <c r="L465" i="2"/>
  <c r="Q796" i="2"/>
  <c r="J796" i="2"/>
  <c r="K796" i="2"/>
  <c r="L796" i="2"/>
  <c r="J914" i="2"/>
  <c r="Q914" i="2"/>
  <c r="K914" i="2"/>
  <c r="L914" i="2"/>
  <c r="J347" i="2"/>
  <c r="Q347" i="2"/>
  <c r="K347" i="2"/>
  <c r="L347" i="2"/>
  <c r="J255" i="2"/>
  <c r="Q255" i="2"/>
  <c r="K255" i="2"/>
  <c r="L255" i="2"/>
  <c r="Q1031" i="2"/>
  <c r="J1031" i="2"/>
  <c r="K1031" i="2"/>
  <c r="L1031" i="2"/>
  <c r="J21" i="2"/>
  <c r="Q21" i="2"/>
  <c r="K21" i="2"/>
  <c r="L21" i="2"/>
  <c r="J1057" i="2"/>
  <c r="Q1057" i="2"/>
  <c r="K1057" i="2"/>
  <c r="L1057" i="2"/>
  <c r="J1037" i="2"/>
  <c r="Q1037" i="2"/>
  <c r="K1037" i="2"/>
  <c r="L1037" i="2"/>
  <c r="Q245" i="2"/>
  <c r="J245" i="2"/>
  <c r="K245" i="2"/>
  <c r="L245" i="2"/>
  <c r="J102" i="2"/>
  <c r="Q102" i="2"/>
  <c r="K102" i="2"/>
  <c r="L102" i="2"/>
  <c r="J676" i="2"/>
  <c r="Q676" i="2"/>
  <c r="K676" i="2"/>
  <c r="L676" i="2"/>
  <c r="J643" i="2"/>
  <c r="Q643" i="2"/>
  <c r="K643" i="2"/>
  <c r="L643" i="2"/>
  <c r="Q910" i="2"/>
  <c r="J910" i="2"/>
  <c r="K910" i="2"/>
  <c r="L910" i="2"/>
  <c r="J299" i="2"/>
  <c r="Q299" i="2"/>
  <c r="K299" i="2"/>
  <c r="L299" i="2"/>
  <c r="J254" i="2"/>
  <c r="Q254" i="2"/>
  <c r="K254" i="2"/>
  <c r="L254" i="2"/>
  <c r="J238" i="2"/>
  <c r="Q238" i="2"/>
  <c r="K238" i="2"/>
  <c r="L238" i="2"/>
  <c r="Q905" i="2"/>
  <c r="J905" i="2"/>
  <c r="K905" i="2"/>
  <c r="L905" i="2"/>
  <c r="J166" i="2"/>
  <c r="Q166" i="2"/>
  <c r="K166" i="2"/>
  <c r="L166" i="2"/>
  <c r="J468" i="2"/>
  <c r="Q468" i="2"/>
  <c r="K468" i="2"/>
  <c r="L468" i="2"/>
  <c r="J732" i="2"/>
  <c r="Q732" i="2"/>
  <c r="K732" i="2"/>
  <c r="L732" i="2"/>
  <c r="Q895" i="2"/>
  <c r="J895" i="2"/>
  <c r="K895" i="2"/>
  <c r="L895" i="2"/>
  <c r="J203" i="2"/>
  <c r="Q203" i="2"/>
  <c r="K203" i="2"/>
  <c r="L203" i="2"/>
  <c r="J42" i="2"/>
  <c r="Q42" i="2"/>
  <c r="K42" i="2"/>
  <c r="L42" i="2"/>
  <c r="J1034" i="2"/>
  <c r="K1034" i="2"/>
  <c r="L1034" i="2"/>
  <c r="J832" i="2"/>
  <c r="Q832" i="2"/>
  <c r="K832" i="2"/>
  <c r="L832" i="2"/>
  <c r="Q295" i="2"/>
  <c r="J295" i="2"/>
  <c r="K295" i="2"/>
  <c r="L295" i="2"/>
  <c r="J30" i="2"/>
  <c r="Q30" i="2"/>
  <c r="K30" i="2"/>
  <c r="L30" i="2"/>
  <c r="Q823" i="2"/>
  <c r="J823" i="2"/>
  <c r="K823" i="2"/>
  <c r="L823" i="2"/>
  <c r="J857" i="2"/>
  <c r="Q857" i="2"/>
  <c r="K857" i="2"/>
  <c r="L857" i="2"/>
  <c r="Q932" i="2"/>
  <c r="J932" i="2"/>
  <c r="K932" i="2"/>
  <c r="L932" i="2"/>
  <c r="J798" i="2"/>
  <c r="Q798" i="2"/>
  <c r="K798" i="2"/>
  <c r="L798" i="2"/>
  <c r="Q58" i="2"/>
  <c r="J58" i="2"/>
  <c r="K58" i="2"/>
  <c r="L58" i="2"/>
  <c r="J793" i="2"/>
  <c r="Q793" i="2"/>
  <c r="K793" i="2"/>
  <c r="L793" i="2"/>
  <c r="Q519" i="2"/>
  <c r="J519" i="2"/>
  <c r="K519" i="2"/>
  <c r="L519" i="2"/>
  <c r="J80" i="2"/>
  <c r="Q80" i="2"/>
  <c r="K80" i="2"/>
  <c r="L80" i="2"/>
  <c r="Q121" i="2"/>
  <c r="J121" i="2"/>
  <c r="K121" i="2"/>
  <c r="L121" i="2"/>
  <c r="J1088" i="2"/>
  <c r="Q1088" i="2"/>
  <c r="K1088" i="2"/>
  <c r="L1088" i="2"/>
  <c r="Q827" i="2"/>
  <c r="J827" i="2"/>
  <c r="K827" i="2"/>
  <c r="L827" i="2"/>
  <c r="J88" i="2"/>
  <c r="Q88" i="2"/>
  <c r="K88" i="2"/>
  <c r="L88" i="2"/>
  <c r="Q949" i="2"/>
  <c r="J949" i="2"/>
  <c r="K949" i="2"/>
  <c r="L949" i="2"/>
  <c r="J483" i="2"/>
  <c r="Q483" i="2"/>
  <c r="K483" i="2"/>
  <c r="L483" i="2"/>
  <c r="Q462" i="2"/>
  <c r="J462" i="2"/>
  <c r="K462" i="2"/>
  <c r="L462" i="2"/>
  <c r="J475" i="2"/>
  <c r="Q475" i="2"/>
  <c r="K475" i="2"/>
  <c r="L475" i="2"/>
  <c r="Q231" i="2"/>
  <c r="J231" i="2"/>
  <c r="K231" i="2"/>
  <c r="L231" i="2"/>
  <c r="J831" i="2"/>
  <c r="Q831" i="2"/>
  <c r="K831" i="2"/>
  <c r="L831" i="2"/>
  <c r="Q1035" i="2"/>
  <c r="J1035" i="2"/>
  <c r="K1035" i="2"/>
  <c r="L1035" i="2"/>
  <c r="J1093" i="2"/>
  <c r="Q1093" i="2"/>
  <c r="K1093" i="2"/>
  <c r="L1093" i="2"/>
  <c r="Q92" i="2"/>
  <c r="J92" i="2"/>
  <c r="K92" i="2"/>
  <c r="L92" i="2"/>
  <c r="J898" i="2"/>
  <c r="Q898" i="2"/>
  <c r="K898" i="2"/>
  <c r="L898" i="2"/>
  <c r="Q977" i="2"/>
  <c r="J977" i="2"/>
  <c r="K977" i="2"/>
  <c r="L977" i="2"/>
  <c r="J157" i="2"/>
  <c r="Q157" i="2"/>
  <c r="K157" i="2"/>
  <c r="L157" i="2"/>
  <c r="Q564" i="2"/>
  <c r="J564" i="2"/>
  <c r="K564" i="2"/>
  <c r="L564" i="2"/>
  <c r="J169" i="2"/>
  <c r="Q169" i="2"/>
  <c r="K169" i="2"/>
  <c r="L169" i="2"/>
  <c r="Q481" i="2"/>
  <c r="J481" i="2"/>
  <c r="K481" i="2"/>
  <c r="L481" i="2"/>
  <c r="J520" i="2"/>
  <c r="Q520" i="2"/>
  <c r="K520" i="2"/>
  <c r="L520" i="2"/>
  <c r="Q960" i="2"/>
  <c r="J960" i="2"/>
  <c r="K960" i="2"/>
  <c r="L960" i="2"/>
  <c r="J1016" i="2"/>
  <c r="Q1016" i="2"/>
  <c r="K1016" i="2"/>
  <c r="L1016" i="2"/>
  <c r="Q721" i="2"/>
  <c r="J721" i="2"/>
  <c r="K721" i="2"/>
  <c r="L721" i="2"/>
  <c r="J522" i="2"/>
  <c r="Q522" i="2"/>
  <c r="K522" i="2"/>
  <c r="L522" i="2"/>
  <c r="Q147" i="2"/>
  <c r="J147" i="2"/>
  <c r="K147" i="2"/>
  <c r="L147" i="2"/>
  <c r="J119" i="2"/>
  <c r="Q119" i="2"/>
  <c r="K119" i="2"/>
  <c r="L119" i="2"/>
  <c r="Q64" i="2"/>
  <c r="J64" i="2"/>
  <c r="K64" i="2"/>
  <c r="L64" i="2"/>
  <c r="J547" i="2"/>
  <c r="Q547" i="2"/>
  <c r="K547" i="2"/>
  <c r="L547" i="2"/>
  <c r="Q1068" i="2"/>
  <c r="J1068" i="2"/>
  <c r="K1068" i="2"/>
  <c r="L1068" i="2"/>
  <c r="J24" i="2"/>
  <c r="Q24" i="2"/>
  <c r="K24" i="2"/>
  <c r="L24" i="2"/>
  <c r="Q576" i="2"/>
  <c r="J576" i="2"/>
  <c r="K576" i="2"/>
  <c r="L576" i="2"/>
  <c r="J663" i="2"/>
  <c r="Q663" i="2"/>
  <c r="K663" i="2"/>
  <c r="L663" i="2"/>
  <c r="Q473" i="2"/>
  <c r="J473" i="2"/>
  <c r="K473" i="2"/>
  <c r="L473" i="2"/>
  <c r="J968" i="2"/>
  <c r="Q968" i="2"/>
  <c r="K968" i="2"/>
  <c r="L968" i="2"/>
  <c r="Q146" i="2"/>
  <c r="J146" i="2"/>
  <c r="K146" i="2"/>
  <c r="L146" i="2"/>
  <c r="J572" i="2"/>
  <c r="Q572" i="2"/>
  <c r="K572" i="2"/>
  <c r="L572" i="2"/>
  <c r="Q494" i="2"/>
  <c r="J494" i="2"/>
  <c r="K494" i="2"/>
  <c r="L494" i="2"/>
  <c r="J457" i="2"/>
  <c r="Q457" i="2"/>
  <c r="K457" i="2"/>
  <c r="L457" i="2"/>
  <c r="Q482" i="2"/>
  <c r="J482" i="2"/>
  <c r="K482" i="2"/>
  <c r="L482" i="2"/>
  <c r="J710" i="2"/>
  <c r="Q710" i="2"/>
  <c r="K710" i="2"/>
  <c r="L710" i="2"/>
  <c r="Q456" i="2"/>
  <c r="J456" i="2"/>
  <c r="K456" i="2"/>
  <c r="L456" i="2"/>
  <c r="J694" i="2"/>
  <c r="Q694" i="2"/>
  <c r="K694" i="2"/>
  <c r="L694" i="2"/>
  <c r="Q363" i="2"/>
  <c r="J363" i="2"/>
  <c r="K363" i="2"/>
  <c r="L363" i="2"/>
  <c r="J871" i="2"/>
  <c r="Q871" i="2"/>
  <c r="K871" i="2"/>
  <c r="L871" i="2"/>
  <c r="Q1086" i="2"/>
  <c r="J1086" i="2"/>
  <c r="K1086" i="2"/>
  <c r="L1086" i="2"/>
  <c r="J900" i="2"/>
  <c r="Q900" i="2"/>
  <c r="K900" i="2"/>
  <c r="L900" i="2"/>
  <c r="Q667" i="2"/>
  <c r="J667" i="2"/>
  <c r="K667" i="2"/>
  <c r="L667" i="2"/>
  <c r="J1058" i="2"/>
  <c r="Q1058" i="2"/>
  <c r="K1058" i="2"/>
  <c r="L1058" i="2"/>
  <c r="Q981" i="2"/>
  <c r="J981" i="2"/>
  <c r="K981" i="2"/>
  <c r="L981" i="2"/>
  <c r="J903" i="2"/>
  <c r="Q903" i="2"/>
  <c r="K903" i="2"/>
  <c r="L903" i="2"/>
  <c r="Q115" i="2"/>
  <c r="J115" i="2"/>
  <c r="K115" i="2"/>
  <c r="L115" i="2"/>
  <c r="J866" i="2"/>
  <c r="Q866" i="2"/>
  <c r="K866" i="2"/>
  <c r="L866" i="2"/>
  <c r="Q297" i="2"/>
  <c r="J297" i="2"/>
  <c r="K297" i="2"/>
  <c r="L297" i="2"/>
  <c r="J657" i="2"/>
  <c r="Q657" i="2"/>
  <c r="K657" i="2"/>
  <c r="L657" i="2"/>
  <c r="Q884" i="2"/>
  <c r="J884" i="2"/>
  <c r="K884" i="2"/>
  <c r="L884" i="2"/>
  <c r="J33" i="2"/>
  <c r="Q33" i="2"/>
  <c r="K33" i="2"/>
  <c r="L33" i="2"/>
  <c r="Q341" i="2"/>
  <c r="J341" i="2"/>
  <c r="K341" i="2"/>
  <c r="L341" i="2"/>
  <c r="J674" i="2"/>
  <c r="Q674" i="2"/>
  <c r="K674" i="2"/>
  <c r="L674" i="2"/>
  <c r="Q965" i="2"/>
  <c r="J965" i="2"/>
  <c r="K965" i="2"/>
  <c r="L965" i="2"/>
  <c r="J685" i="2"/>
  <c r="Q685" i="2"/>
  <c r="K685" i="2"/>
  <c r="L685" i="2"/>
  <c r="Q292" i="2"/>
  <c r="J292" i="2"/>
  <c r="K292" i="2"/>
  <c r="L292" i="2"/>
  <c r="J739" i="2"/>
  <c r="Q739" i="2"/>
  <c r="K739" i="2"/>
  <c r="L739" i="2"/>
  <c r="Q835" i="2"/>
  <c r="J835" i="2"/>
  <c r="K835" i="2"/>
  <c r="L835" i="2"/>
  <c r="J1062" i="2"/>
  <c r="Q1062" i="2"/>
  <c r="K1062" i="2"/>
  <c r="L1062" i="2"/>
  <c r="Q581" i="2"/>
  <c r="J581" i="2"/>
  <c r="K581" i="2"/>
  <c r="L581" i="2"/>
  <c r="J633" i="2"/>
  <c r="Q633" i="2"/>
  <c r="K633" i="2"/>
  <c r="L633" i="2"/>
  <c r="J1044" i="2"/>
  <c r="Q1044" i="2"/>
  <c r="K1044" i="2"/>
  <c r="L1044" i="2"/>
  <c r="J626" i="2"/>
  <c r="Q626" i="2"/>
  <c r="K626" i="2"/>
  <c r="L626" i="2"/>
  <c r="J1133" i="2"/>
  <c r="K1133" i="2"/>
  <c r="L1133" i="2"/>
  <c r="Q1042" i="2"/>
  <c r="J1042" i="2"/>
  <c r="K1042" i="2"/>
  <c r="L1042" i="2"/>
  <c r="Q272" i="2"/>
  <c r="J272" i="2"/>
  <c r="K272" i="2"/>
  <c r="L272" i="2"/>
  <c r="J818" i="2"/>
  <c r="Q818" i="2"/>
  <c r="K818" i="2"/>
  <c r="L818" i="2"/>
  <c r="J401" i="2"/>
  <c r="Q401" i="2"/>
  <c r="K401" i="2"/>
  <c r="L401" i="2"/>
  <c r="J582" i="2"/>
  <c r="Q582" i="2"/>
  <c r="K582" i="2"/>
  <c r="L582" i="2"/>
  <c r="J541" i="2"/>
  <c r="Q541" i="2"/>
  <c r="K541" i="2"/>
  <c r="L541" i="2"/>
  <c r="J373" i="2"/>
  <c r="Q373" i="2"/>
  <c r="K373" i="2"/>
  <c r="L373" i="2"/>
  <c r="J850" i="2"/>
  <c r="Q850" i="2"/>
  <c r="K850" i="2"/>
  <c r="L850" i="2"/>
  <c r="J940" i="2"/>
  <c r="Q940" i="2"/>
  <c r="K940" i="2"/>
  <c r="L940" i="2"/>
  <c r="J922" i="2"/>
  <c r="Q922" i="2"/>
  <c r="K922" i="2"/>
  <c r="L922" i="2"/>
  <c r="J319" i="2"/>
  <c r="Q319" i="2"/>
  <c r="K319" i="2"/>
  <c r="L319" i="2"/>
  <c r="J215" i="2"/>
  <c r="Q215" i="2"/>
  <c r="K215" i="2"/>
  <c r="L215" i="2"/>
  <c r="J202" i="2"/>
  <c r="Q202" i="2"/>
  <c r="K202" i="2"/>
  <c r="L202" i="2"/>
  <c r="J788" i="2"/>
  <c r="Q788" i="2"/>
  <c r="K788" i="2"/>
  <c r="L788" i="2"/>
  <c r="J747" i="2"/>
  <c r="Q747" i="2"/>
  <c r="K747" i="2"/>
  <c r="L747" i="2"/>
  <c r="K1122" i="2"/>
  <c r="Q1122" i="2"/>
  <c r="J1122" i="2"/>
  <c r="L1122" i="2"/>
  <c r="J718" i="2"/>
  <c r="Q718" i="2"/>
  <c r="K718" i="2"/>
  <c r="L718" i="2"/>
  <c r="J1013" i="2"/>
  <c r="Q1013" i="2"/>
  <c r="K1013" i="2"/>
  <c r="L1013" i="2"/>
  <c r="J51" i="2"/>
  <c r="Q51" i="2"/>
  <c r="K51" i="2"/>
  <c r="L51" i="2"/>
  <c r="J1091" i="2"/>
  <c r="Q1091" i="2"/>
  <c r="K1091" i="2"/>
  <c r="L1091" i="2"/>
  <c r="J493" i="2"/>
  <c r="Q493" i="2"/>
  <c r="K493" i="2"/>
  <c r="L493" i="2"/>
  <c r="J994" i="2"/>
  <c r="Q994" i="2"/>
  <c r="K994" i="2"/>
  <c r="L994" i="2"/>
  <c r="J1028" i="2"/>
  <c r="Q1028" i="2"/>
  <c r="K1028" i="2"/>
  <c r="L1028" i="2"/>
  <c r="J801" i="2"/>
  <c r="Q801" i="2"/>
  <c r="K801" i="2"/>
  <c r="L801" i="2"/>
  <c r="J400" i="2"/>
  <c r="Q400" i="2"/>
  <c r="K400" i="2"/>
  <c r="L400" i="2"/>
  <c r="J270" i="2"/>
  <c r="Q270" i="2"/>
  <c r="K270" i="2"/>
  <c r="L270" i="2"/>
  <c r="J927" i="2"/>
  <c r="Q927" i="2"/>
  <c r="K927" i="2"/>
  <c r="L927" i="2"/>
  <c r="J557" i="2"/>
  <c r="Q557" i="2"/>
  <c r="K557" i="2"/>
  <c r="L557" i="2"/>
  <c r="J413" i="2"/>
  <c r="Q413" i="2"/>
  <c r="K413" i="2"/>
  <c r="L413" i="2"/>
  <c r="J661" i="2"/>
  <c r="Q661" i="2"/>
  <c r="K661" i="2"/>
  <c r="L661" i="2"/>
  <c r="J995" i="2"/>
  <c r="Q995" i="2"/>
  <c r="K995" i="2"/>
  <c r="L995" i="2"/>
  <c r="J294" i="2"/>
  <c r="Q294" i="2"/>
  <c r="K294" i="2"/>
  <c r="L294" i="2"/>
  <c r="J243" i="2"/>
  <c r="Q243" i="2"/>
  <c r="K243" i="2"/>
  <c r="L243" i="2"/>
  <c r="J372" i="2"/>
  <c r="Q372" i="2"/>
  <c r="K372" i="2"/>
  <c r="L372" i="2"/>
  <c r="J420" i="2"/>
  <c r="Q420" i="2"/>
  <c r="K420" i="2"/>
  <c r="L420" i="2"/>
  <c r="J488" i="2"/>
  <c r="Q488" i="2"/>
  <c r="K488" i="2"/>
  <c r="L488" i="2"/>
  <c r="J552" i="2"/>
  <c r="Q552" i="2"/>
  <c r="K552" i="2"/>
  <c r="L552" i="2"/>
  <c r="J526" i="2"/>
  <c r="Q526" i="2"/>
  <c r="K526" i="2"/>
  <c r="L526" i="2"/>
  <c r="J386" i="2"/>
  <c r="Q386" i="2"/>
  <c r="K386" i="2"/>
  <c r="L386" i="2"/>
  <c r="J293" i="2"/>
  <c r="Q293" i="2"/>
  <c r="K293" i="2"/>
  <c r="L293" i="2"/>
  <c r="J49" i="2"/>
  <c r="Q49" i="2"/>
  <c r="K49" i="2"/>
  <c r="L49" i="2"/>
  <c r="J312" i="2"/>
  <c r="Q312" i="2"/>
  <c r="K312" i="2"/>
  <c r="L312" i="2"/>
  <c r="J953" i="2"/>
  <c r="Q953" i="2"/>
  <c r="K953" i="2"/>
  <c r="L953" i="2"/>
  <c r="J577" i="2"/>
  <c r="Q577" i="2"/>
  <c r="K577" i="2"/>
  <c r="L577" i="2"/>
  <c r="K1124" i="2"/>
  <c r="J1124" i="2"/>
  <c r="L1124" i="2"/>
  <c r="J785" i="2"/>
  <c r="Q785" i="2"/>
  <c r="K785" i="2"/>
  <c r="L785" i="2"/>
  <c r="J737" i="2"/>
  <c r="Q737" i="2"/>
  <c r="K737" i="2"/>
  <c r="L737" i="2"/>
  <c r="J622" i="2"/>
  <c r="Q622" i="2"/>
  <c r="K622" i="2"/>
  <c r="L622" i="2"/>
  <c r="J241" i="2"/>
  <c r="Q241" i="2"/>
  <c r="K241" i="2"/>
  <c r="L241" i="2"/>
  <c r="J430" i="2"/>
  <c r="Q430" i="2"/>
  <c r="K430" i="2"/>
  <c r="L430" i="2"/>
  <c r="J371" i="2"/>
  <c r="Q371" i="2"/>
  <c r="K371" i="2"/>
  <c r="L371" i="2"/>
  <c r="J841" i="2"/>
  <c r="Q841" i="2"/>
  <c r="K841" i="2"/>
  <c r="L841" i="2"/>
  <c r="J615" i="2"/>
  <c r="Q615" i="2"/>
  <c r="K615" i="2"/>
  <c r="L615" i="2"/>
  <c r="J984" i="2"/>
  <c r="Q984" i="2"/>
  <c r="K984" i="2"/>
  <c r="L984" i="2"/>
  <c r="J137" i="2"/>
  <c r="Q137" i="2"/>
  <c r="K137" i="2"/>
  <c r="L137" i="2"/>
  <c r="J250" i="2"/>
  <c r="Q250" i="2"/>
  <c r="K250" i="2"/>
  <c r="L250" i="2"/>
  <c r="J858" i="2"/>
  <c r="Q858" i="2"/>
  <c r="K858" i="2"/>
  <c r="L858" i="2"/>
  <c r="J332" i="2"/>
  <c r="Q332" i="2"/>
  <c r="K332" i="2"/>
  <c r="L332" i="2"/>
  <c r="J1025" i="2"/>
  <c r="Q1025" i="2"/>
  <c r="K1025" i="2"/>
  <c r="L1025" i="2"/>
  <c r="J331" i="2"/>
  <c r="Q331" i="2"/>
  <c r="K331" i="2"/>
  <c r="L331" i="2"/>
  <c r="J876" i="2"/>
  <c r="Q876" i="2"/>
  <c r="K876" i="2"/>
  <c r="L876" i="2"/>
  <c r="J1073" i="2"/>
  <c r="Q1073" i="2"/>
  <c r="K1073" i="2"/>
  <c r="L1073" i="2"/>
  <c r="J936" i="2"/>
  <c r="Q936" i="2"/>
  <c r="K936" i="2"/>
  <c r="L936" i="2"/>
  <c r="J750" i="2"/>
  <c r="Q750" i="2"/>
  <c r="K750" i="2"/>
  <c r="L750" i="2"/>
  <c r="J199" i="2"/>
  <c r="Q199" i="2"/>
  <c r="K199" i="2"/>
  <c r="L199" i="2"/>
  <c r="J82" i="2"/>
  <c r="Q82" i="2"/>
  <c r="K82" i="2"/>
  <c r="L82" i="2"/>
  <c r="J91" i="2"/>
  <c r="Q91" i="2"/>
  <c r="K91" i="2"/>
  <c r="L91" i="2"/>
  <c r="J490" i="2"/>
  <c r="Q490" i="2"/>
  <c r="K490" i="2"/>
  <c r="L490" i="2"/>
  <c r="J738" i="2"/>
  <c r="Q738" i="2"/>
  <c r="K738" i="2"/>
  <c r="L738" i="2"/>
  <c r="J232" i="2"/>
  <c r="Q232" i="2"/>
  <c r="K232" i="2"/>
  <c r="L232" i="2"/>
  <c r="J179" i="2"/>
  <c r="Q179" i="2"/>
  <c r="K179" i="2"/>
  <c r="L179" i="2"/>
  <c r="J324" i="2"/>
  <c r="Q324" i="2"/>
  <c r="K324" i="2"/>
  <c r="L324" i="2"/>
  <c r="J379" i="2"/>
  <c r="Q379" i="2"/>
  <c r="K379" i="2"/>
  <c r="L379" i="2"/>
  <c r="J19" i="2"/>
  <c r="Q19" i="2"/>
  <c r="K19" i="2"/>
  <c r="L19" i="2"/>
  <c r="J894" i="2"/>
  <c r="Q894" i="2"/>
  <c r="K894" i="2"/>
  <c r="L894" i="2"/>
  <c r="J56" i="2"/>
  <c r="Q56" i="2"/>
  <c r="K56" i="2"/>
  <c r="L56" i="2"/>
  <c r="J52" i="2"/>
  <c r="Q52" i="2"/>
  <c r="K52" i="2"/>
  <c r="L52" i="2"/>
  <c r="J1069" i="2"/>
  <c r="Q1069" i="2"/>
  <c r="K1069" i="2"/>
  <c r="L1069" i="2"/>
  <c r="J256" i="2"/>
  <c r="Q256" i="2"/>
  <c r="K256" i="2"/>
  <c r="L256" i="2"/>
  <c r="J588" i="2"/>
  <c r="Q588" i="2"/>
  <c r="K588" i="2"/>
  <c r="L588" i="2"/>
  <c r="J477" i="2"/>
  <c r="Q477" i="2"/>
  <c r="K477" i="2"/>
  <c r="L477" i="2"/>
  <c r="J585" i="2"/>
  <c r="Q585" i="2"/>
  <c r="K585" i="2"/>
  <c r="L585" i="2"/>
  <c r="J647" i="2"/>
  <c r="Q647" i="2"/>
  <c r="K647" i="2"/>
  <c r="L647" i="2"/>
  <c r="J839" i="2"/>
  <c r="Q839" i="2"/>
  <c r="K839" i="2"/>
  <c r="L839" i="2"/>
  <c r="J318" i="2"/>
  <c r="Q318" i="2"/>
  <c r="K318" i="2"/>
  <c r="L318" i="2"/>
  <c r="J1045" i="2"/>
  <c r="Q1045" i="2"/>
  <c r="K1045" i="2"/>
  <c r="L1045" i="2"/>
  <c r="J1002" i="2"/>
  <c r="Q1002" i="2"/>
  <c r="K1002" i="2"/>
  <c r="L1002" i="2"/>
  <c r="J683" i="2"/>
  <c r="Q683" i="2"/>
  <c r="K683" i="2"/>
  <c r="L683" i="2"/>
  <c r="J891" i="2"/>
  <c r="Q891" i="2"/>
  <c r="K891" i="2"/>
  <c r="L891" i="2"/>
  <c r="J26" i="2"/>
  <c r="Q26" i="2"/>
  <c r="K26" i="2"/>
  <c r="L26" i="2"/>
  <c r="J216" i="2"/>
  <c r="Q216" i="2"/>
  <c r="K216" i="2"/>
  <c r="L216" i="2"/>
  <c r="Q1080" i="2"/>
  <c r="J1080" i="2"/>
  <c r="K1080" i="2"/>
  <c r="L1080" i="2"/>
  <c r="J69" i="2"/>
  <c r="Q69" i="2"/>
  <c r="K69" i="2"/>
  <c r="L69" i="2"/>
  <c r="J855" i="2"/>
  <c r="Q855" i="2"/>
  <c r="K855" i="2"/>
  <c r="L855" i="2"/>
  <c r="J813" i="2"/>
  <c r="Q813" i="2"/>
  <c r="K813" i="2"/>
  <c r="L813" i="2"/>
  <c r="J434" i="2"/>
  <c r="Q434" i="2"/>
  <c r="K434" i="2"/>
  <c r="L434" i="2"/>
  <c r="J598" i="2"/>
  <c r="Q598" i="2"/>
  <c r="K598" i="2"/>
  <c r="L598" i="2"/>
  <c r="J1137" i="2"/>
  <c r="K1137" i="2"/>
  <c r="L1137" i="2"/>
  <c r="J1139" i="2"/>
  <c r="K1139" i="2"/>
  <c r="L1139" i="2"/>
  <c r="J1132" i="2"/>
  <c r="K1132" i="2"/>
  <c r="L1132" i="2"/>
  <c r="Q76" i="2"/>
  <c r="J76" i="2"/>
  <c r="K76" i="2"/>
  <c r="L76" i="2"/>
  <c r="J556" i="2"/>
  <c r="Q556" i="2"/>
  <c r="K556" i="2"/>
  <c r="L556" i="2"/>
  <c r="Q100" i="2"/>
  <c r="J100" i="2"/>
  <c r="K100" i="2"/>
  <c r="L100" i="2"/>
  <c r="Q265" i="2"/>
  <c r="J265" i="2"/>
  <c r="K265" i="2"/>
  <c r="L265" i="2"/>
  <c r="J507" i="2"/>
  <c r="Q507" i="2"/>
  <c r="K507" i="2"/>
  <c r="L507" i="2"/>
  <c r="J393" i="2"/>
  <c r="Q393" i="2"/>
  <c r="K393" i="2"/>
  <c r="L393" i="2"/>
  <c r="Q688" i="2"/>
  <c r="J688" i="2"/>
  <c r="K688" i="2"/>
  <c r="L688" i="2"/>
  <c r="J198" i="2"/>
  <c r="Q198" i="2"/>
  <c r="K198" i="2"/>
  <c r="L198" i="2"/>
  <c r="J185" i="2"/>
  <c r="Q185" i="2"/>
  <c r="K185" i="2"/>
  <c r="L185" i="2"/>
  <c r="J164" i="2"/>
  <c r="Q164" i="2"/>
  <c r="K164" i="2"/>
  <c r="L164" i="2"/>
  <c r="J508" i="2"/>
  <c r="Q508" i="2"/>
  <c r="K508" i="2"/>
  <c r="L508" i="2"/>
  <c r="Q1006" i="2"/>
  <c r="J1006" i="2"/>
  <c r="K1006" i="2"/>
  <c r="L1006" i="2"/>
  <c r="Q22" i="2"/>
  <c r="J22" i="2"/>
  <c r="K22" i="2"/>
  <c r="L22" i="2"/>
  <c r="J594" i="2"/>
  <c r="Q594" i="2"/>
  <c r="K594" i="2"/>
  <c r="L594" i="2"/>
  <c r="Q632" i="2"/>
  <c r="J632" i="2"/>
  <c r="K632" i="2"/>
  <c r="L632" i="2"/>
  <c r="J597" i="2"/>
  <c r="Q597" i="2"/>
  <c r="K597" i="2"/>
  <c r="L597" i="2"/>
  <c r="J1136" i="2"/>
  <c r="K1136" i="2"/>
  <c r="L1136" i="2"/>
  <c r="J638" i="2"/>
  <c r="K638" i="2"/>
  <c r="L638" i="2"/>
  <c r="J627" i="2"/>
  <c r="Q627" i="2"/>
  <c r="K627" i="2"/>
  <c r="L627" i="2"/>
  <c r="Q606" i="2"/>
  <c r="J606" i="2"/>
  <c r="K606" i="2"/>
  <c r="L606" i="2"/>
  <c r="J631" i="2"/>
  <c r="Q631" i="2"/>
  <c r="K631" i="2"/>
  <c r="L631" i="2"/>
  <c r="Q636" i="2"/>
  <c r="J636" i="2"/>
  <c r="K636" i="2"/>
  <c r="L636" i="2"/>
  <c r="J625" i="2"/>
  <c r="Q625" i="2"/>
  <c r="K625" i="2"/>
  <c r="L625" i="2"/>
  <c r="J1138" i="2"/>
  <c r="K1138" i="2"/>
  <c r="L1138" i="2"/>
  <c r="J600" i="2"/>
  <c r="Q600" i="2"/>
  <c r="K600" i="2"/>
  <c r="L600" i="2"/>
  <c r="J320" i="2"/>
  <c r="Q320" i="2"/>
  <c r="K320" i="2"/>
  <c r="L320" i="2"/>
  <c r="J784" i="2"/>
  <c r="Q784" i="2"/>
  <c r="K784" i="2"/>
  <c r="L784" i="2"/>
  <c r="J864" i="2"/>
  <c r="Q864" i="2"/>
  <c r="K864" i="2"/>
  <c r="L864" i="2"/>
  <c r="J441" i="2"/>
  <c r="Q441" i="2"/>
  <c r="K441" i="2"/>
  <c r="L441" i="2"/>
  <c r="J587" i="2"/>
  <c r="Q587" i="2"/>
  <c r="K587" i="2"/>
  <c r="L587" i="2"/>
  <c r="J377" i="2"/>
  <c r="Q377" i="2"/>
  <c r="K377" i="2"/>
  <c r="L377" i="2"/>
  <c r="J653" i="2"/>
  <c r="Q653" i="2"/>
  <c r="K653" i="2"/>
  <c r="L653" i="2"/>
  <c r="Q149" i="2"/>
  <c r="J149" i="2"/>
  <c r="K149" i="2"/>
  <c r="L149" i="2"/>
  <c r="J114" i="2"/>
  <c r="Q114" i="2"/>
  <c r="K114" i="2"/>
  <c r="L114" i="2"/>
  <c r="Q150" i="2"/>
  <c r="J150" i="2"/>
  <c r="K150" i="2"/>
  <c r="L150" i="2"/>
  <c r="J382" i="2"/>
  <c r="Q382" i="2"/>
  <c r="K382" i="2"/>
  <c r="L382" i="2"/>
  <c r="Q741" i="2"/>
  <c r="J741" i="2"/>
  <c r="K741" i="2"/>
  <c r="L741" i="2"/>
  <c r="J394" i="2"/>
  <c r="Q394" i="2"/>
  <c r="K394" i="2"/>
  <c r="L394" i="2"/>
  <c r="Q438" i="2"/>
  <c r="J438" i="2"/>
  <c r="K438" i="2"/>
  <c r="L438" i="2"/>
  <c r="K1123" i="2"/>
  <c r="Q1123" i="2"/>
  <c r="J1123" i="2"/>
  <c r="L1123" i="2"/>
  <c r="Q854" i="2"/>
  <c r="J854" i="2"/>
  <c r="K854" i="2"/>
  <c r="L854" i="2"/>
  <c r="J609" i="2"/>
  <c r="Q609" i="2"/>
  <c r="K609" i="2"/>
  <c r="L609" i="2"/>
  <c r="Q986" i="2"/>
  <c r="J986" i="2"/>
  <c r="K986" i="2"/>
  <c r="L986" i="2"/>
  <c r="J772" i="2"/>
  <c r="Q772" i="2"/>
  <c r="K772" i="2"/>
  <c r="L772" i="2"/>
  <c r="Q1027" i="2"/>
  <c r="J1027" i="2"/>
  <c r="K1027" i="2"/>
  <c r="L1027" i="2"/>
  <c r="J322" i="2"/>
  <c r="Q322" i="2"/>
  <c r="K322" i="2"/>
  <c r="L322" i="2"/>
  <c r="Q521" i="2"/>
  <c r="J521" i="2"/>
  <c r="K521" i="2"/>
  <c r="L521" i="2"/>
  <c r="J291" i="2"/>
  <c r="Q291" i="2"/>
  <c r="K291" i="2"/>
  <c r="L291" i="2"/>
  <c r="Q1090" i="2"/>
  <c r="J1090" i="2"/>
  <c r="K1090" i="2"/>
  <c r="L1090" i="2"/>
  <c r="J479" i="2"/>
  <c r="Q479" i="2"/>
  <c r="K479" i="2"/>
  <c r="L479" i="2"/>
  <c r="Q565" i="2"/>
  <c r="J565" i="2"/>
  <c r="K565" i="2"/>
  <c r="L565" i="2"/>
  <c r="J476" i="2"/>
  <c r="Q476" i="2"/>
  <c r="K476" i="2"/>
  <c r="L476" i="2"/>
  <c r="Q44" i="2"/>
  <c r="J44" i="2"/>
  <c r="K44" i="2"/>
  <c r="L44" i="2"/>
  <c r="J360" i="2"/>
  <c r="Q360" i="2"/>
  <c r="K360" i="2"/>
  <c r="L360" i="2"/>
  <c r="Q236" i="2"/>
  <c r="J236" i="2"/>
  <c r="K236" i="2"/>
  <c r="L236" i="2"/>
  <c r="J249" i="2"/>
  <c r="Q249" i="2"/>
  <c r="K249" i="2"/>
  <c r="L249" i="2"/>
  <c r="Q361" i="2"/>
  <c r="J361" i="2"/>
  <c r="K361" i="2"/>
  <c r="L361" i="2"/>
  <c r="J112" i="2"/>
  <c r="Q112" i="2"/>
  <c r="K112" i="2"/>
  <c r="L112" i="2"/>
  <c r="Q878" i="2"/>
  <c r="J878" i="2"/>
  <c r="K878" i="2"/>
  <c r="L878" i="2"/>
  <c r="J743" i="2"/>
  <c r="Q743" i="2"/>
  <c r="K743" i="2"/>
  <c r="L743" i="2"/>
  <c r="Q620" i="2"/>
  <c r="J620" i="2"/>
  <c r="K620" i="2"/>
  <c r="L620" i="2"/>
  <c r="J912" i="2"/>
  <c r="Q912" i="2"/>
  <c r="K912" i="2"/>
  <c r="L912" i="2"/>
  <c r="Q877" i="2"/>
  <c r="J877" i="2"/>
  <c r="K877" i="2"/>
  <c r="L877" i="2"/>
  <c r="J223" i="2"/>
  <c r="Q223" i="2"/>
  <c r="K223" i="2"/>
  <c r="L223" i="2"/>
  <c r="Q982" i="2"/>
  <c r="J982" i="2"/>
  <c r="K982" i="2"/>
  <c r="L982" i="2"/>
  <c r="J55" i="2"/>
  <c r="Q55" i="2"/>
  <c r="K55" i="2"/>
  <c r="L55" i="2"/>
  <c r="Q811" i="2"/>
  <c r="J811" i="2"/>
  <c r="K811" i="2"/>
  <c r="L811" i="2"/>
  <c r="J362" i="2"/>
  <c r="Q362" i="2"/>
  <c r="K362" i="2"/>
  <c r="L362" i="2"/>
  <c r="Q451" i="2"/>
  <c r="J451" i="2"/>
  <c r="K451" i="2"/>
  <c r="L451" i="2"/>
  <c r="J698" i="2"/>
  <c r="Q698" i="2"/>
  <c r="K698" i="2"/>
  <c r="L698" i="2"/>
  <c r="Q274" i="2"/>
  <c r="J274" i="2"/>
  <c r="K274" i="2"/>
  <c r="L274" i="2"/>
  <c r="J648" i="2"/>
  <c r="Q648" i="2"/>
  <c r="K648" i="2"/>
  <c r="L648" i="2"/>
  <c r="Q175" i="2"/>
  <c r="J175" i="2"/>
  <c r="K175" i="2"/>
  <c r="L175" i="2"/>
  <c r="J571" i="2"/>
  <c r="Q571" i="2"/>
  <c r="K571" i="2"/>
  <c r="L571" i="2"/>
  <c r="Q769" i="2"/>
  <c r="J769" i="2"/>
  <c r="K769" i="2"/>
  <c r="L769" i="2"/>
  <c r="J364" i="2"/>
  <c r="Q364" i="2"/>
  <c r="K364" i="2"/>
  <c r="L364" i="2"/>
  <c r="Q510" i="2"/>
  <c r="J510" i="2"/>
  <c r="K510" i="2"/>
  <c r="L510" i="2"/>
  <c r="J391" i="2"/>
  <c r="Q391" i="2"/>
  <c r="K391" i="2"/>
  <c r="L391" i="2"/>
  <c r="Q45" i="2"/>
  <c r="J45" i="2"/>
  <c r="K45" i="2"/>
  <c r="L45" i="2"/>
  <c r="J843" i="2"/>
  <c r="Q843" i="2"/>
  <c r="K843" i="2"/>
  <c r="L843" i="2"/>
  <c r="Q335" i="2"/>
  <c r="J335" i="2"/>
  <c r="K335" i="2"/>
  <c r="L335" i="2"/>
  <c r="J278" i="2"/>
  <c r="Q278" i="2"/>
  <c r="K278" i="2"/>
  <c r="L278" i="2"/>
  <c r="Q444" i="2"/>
  <c r="J444" i="2"/>
  <c r="K444" i="2"/>
  <c r="L444" i="2"/>
  <c r="J275" i="2"/>
  <c r="Q275" i="2"/>
  <c r="K275" i="2"/>
  <c r="L275" i="2"/>
  <c r="Q608" i="2"/>
  <c r="J608" i="2"/>
  <c r="K608" i="2"/>
  <c r="L608" i="2"/>
  <c r="J458" i="2"/>
  <c r="Q458" i="2"/>
  <c r="K458" i="2"/>
  <c r="L458" i="2"/>
  <c r="Q790" i="2"/>
  <c r="J790" i="2"/>
  <c r="K790" i="2"/>
  <c r="L790" i="2"/>
  <c r="J856" i="2"/>
  <c r="Q856" i="2"/>
  <c r="K856" i="2"/>
  <c r="L856" i="2"/>
  <c r="Q645" i="2"/>
  <c r="J645" i="2"/>
  <c r="K645" i="2"/>
  <c r="L645" i="2"/>
  <c r="J453" i="2"/>
  <c r="Q453" i="2"/>
  <c r="K453" i="2"/>
  <c r="L453" i="2"/>
  <c r="Q345" i="2"/>
  <c r="J345" i="2"/>
  <c r="K345" i="2"/>
  <c r="L345" i="2"/>
  <c r="J880" i="2"/>
  <c r="Q880" i="2"/>
  <c r="K880" i="2"/>
  <c r="L880" i="2"/>
  <c r="Q431" i="2"/>
  <c r="J431" i="2"/>
  <c r="K431" i="2"/>
  <c r="L431" i="2"/>
  <c r="J711" i="2"/>
  <c r="Q711" i="2"/>
  <c r="K711" i="2"/>
  <c r="L711" i="2"/>
  <c r="Q259" i="2"/>
  <c r="J259" i="2"/>
  <c r="K259" i="2"/>
  <c r="L259" i="2"/>
  <c r="J664" i="2"/>
  <c r="Q664" i="2"/>
  <c r="K664" i="2"/>
  <c r="L664" i="2"/>
  <c r="Q807" i="2"/>
  <c r="J807" i="2"/>
  <c r="K807" i="2"/>
  <c r="L807" i="2"/>
  <c r="J194" i="2"/>
  <c r="Q194" i="2"/>
  <c r="K194" i="2"/>
  <c r="L194" i="2"/>
  <c r="Q511" i="2"/>
  <c r="J511" i="2"/>
  <c r="K511" i="2"/>
  <c r="L511" i="2"/>
  <c r="J985" i="2"/>
  <c r="Q985" i="2"/>
  <c r="K985" i="2"/>
  <c r="L985" i="2"/>
  <c r="Q1071" i="2"/>
  <c r="J1071" i="2"/>
  <c r="K1071" i="2"/>
  <c r="L1071" i="2"/>
  <c r="J23" i="2"/>
  <c r="Q23" i="2"/>
  <c r="K23" i="2"/>
  <c r="L23" i="2"/>
  <c r="Q304" i="2"/>
  <c r="J304" i="2"/>
  <c r="K304" i="2"/>
  <c r="L304" i="2"/>
  <c r="J1087" i="2"/>
  <c r="Q1087" i="2"/>
  <c r="K1087" i="2"/>
  <c r="L1087" i="2"/>
  <c r="Q161" i="2"/>
  <c r="J161" i="2"/>
  <c r="K161" i="2"/>
  <c r="L161" i="2"/>
  <c r="J50" i="2"/>
  <c r="Q50" i="2"/>
  <c r="K50" i="2"/>
  <c r="L50" i="2"/>
  <c r="Q66" i="2"/>
  <c r="J66" i="2"/>
  <c r="K66" i="2"/>
  <c r="L66" i="2"/>
  <c r="J29" i="2"/>
  <c r="Q29" i="2"/>
  <c r="K29" i="2"/>
  <c r="L29" i="2"/>
  <c r="Q234" i="2"/>
  <c r="J234" i="2"/>
  <c r="K234" i="2"/>
  <c r="L234" i="2"/>
  <c r="J678" i="2"/>
  <c r="Q678" i="2"/>
  <c r="K678" i="2"/>
  <c r="L678" i="2"/>
  <c r="Q446" i="2"/>
  <c r="J446" i="2"/>
  <c r="K446" i="2"/>
  <c r="L446" i="2"/>
  <c r="J35" i="2"/>
  <c r="Q35" i="2"/>
  <c r="K35" i="2"/>
  <c r="L35" i="2"/>
  <c r="Q450" i="2"/>
  <c r="J450" i="2"/>
  <c r="K450" i="2"/>
  <c r="L450" i="2"/>
  <c r="J429" i="2"/>
  <c r="Q429" i="2"/>
  <c r="K429" i="2"/>
  <c r="L429" i="2"/>
  <c r="Q592" i="2"/>
  <c r="J592" i="2"/>
  <c r="K592" i="2"/>
  <c r="L592" i="2"/>
  <c r="J967" i="2"/>
  <c r="Q967" i="2"/>
  <c r="K967" i="2"/>
  <c r="L967" i="2"/>
  <c r="Q464" i="2"/>
  <c r="J464" i="2"/>
  <c r="K464" i="2"/>
  <c r="L464" i="2"/>
  <c r="Q17" i="2"/>
  <c r="J17" i="2"/>
  <c r="K17" i="2"/>
  <c r="L17" i="2"/>
  <c r="J313" i="2"/>
  <c r="Q313" i="2"/>
  <c r="K313" i="2"/>
  <c r="L313" i="2"/>
  <c r="Q84" i="2"/>
  <c r="J84" i="2"/>
  <c r="K84" i="2"/>
  <c r="L84" i="2"/>
  <c r="J770" i="2"/>
  <c r="Q770" i="2"/>
  <c r="K770" i="2"/>
  <c r="L770" i="2"/>
  <c r="Q618" i="2"/>
  <c r="J618" i="2"/>
  <c r="K618" i="2"/>
  <c r="L618" i="2"/>
  <c r="J70" i="2"/>
  <c r="Q70" i="2"/>
  <c r="K70" i="2"/>
  <c r="L70" i="2"/>
  <c r="Q414" i="2"/>
  <c r="J414" i="2"/>
  <c r="K414" i="2"/>
  <c r="L414" i="2"/>
  <c r="J350" i="2"/>
  <c r="Q350" i="2"/>
  <c r="K350" i="2"/>
  <c r="L350" i="2"/>
  <c r="Q659" i="2"/>
  <c r="J659" i="2"/>
  <c r="K659" i="2"/>
  <c r="L659" i="2"/>
  <c r="J224" i="2"/>
  <c r="Q224" i="2"/>
  <c r="K224" i="2"/>
  <c r="L224" i="2"/>
  <c r="Q497" i="2"/>
  <c r="J497" i="2"/>
  <c r="K497" i="2"/>
  <c r="L497" i="2"/>
  <c r="J829" i="2"/>
  <c r="Q829" i="2"/>
  <c r="K829" i="2"/>
  <c r="L829" i="2"/>
  <c r="Q1000" i="2"/>
  <c r="J1000" i="2"/>
  <c r="K1000" i="2"/>
  <c r="L1000" i="2"/>
  <c r="J111" i="2"/>
  <c r="Q111" i="2"/>
  <c r="K111" i="2"/>
  <c r="L111" i="2"/>
  <c r="Q881" i="2"/>
  <c r="J881" i="2"/>
  <c r="K881" i="2"/>
  <c r="L881" i="2"/>
  <c r="J560" i="2"/>
  <c r="Q560" i="2"/>
  <c r="K560" i="2"/>
  <c r="L560" i="2"/>
  <c r="Q186" i="2"/>
  <c r="J186" i="2"/>
  <c r="K186" i="2"/>
  <c r="L186" i="2"/>
  <c r="J365" i="2"/>
  <c r="Q365" i="2"/>
  <c r="K365" i="2"/>
  <c r="L365" i="2"/>
  <c r="Q908" i="2"/>
  <c r="J908" i="2"/>
  <c r="K908" i="2"/>
  <c r="L908" i="2"/>
  <c r="J220" i="2"/>
  <c r="Q220" i="2"/>
  <c r="K220" i="2"/>
  <c r="L220" i="2"/>
  <c r="Q553" i="2"/>
  <c r="J553" i="2"/>
  <c r="K553" i="2"/>
  <c r="L553" i="2"/>
  <c r="J269" i="2"/>
  <c r="Q269" i="2"/>
  <c r="K269" i="2"/>
  <c r="L269" i="2"/>
  <c r="Q217" i="2"/>
  <c r="J217" i="2"/>
  <c r="K217" i="2"/>
  <c r="L217" i="2"/>
  <c r="J662" i="2"/>
  <c r="Q662" i="2"/>
  <c r="K662" i="2"/>
  <c r="L662" i="2"/>
  <c r="Q298" i="2"/>
  <c r="J298" i="2"/>
  <c r="K298" i="2"/>
  <c r="L298" i="2"/>
  <c r="J962" i="2"/>
  <c r="Q962" i="2"/>
  <c r="K962" i="2"/>
  <c r="L962" i="2"/>
  <c r="Q974" i="2"/>
  <c r="J974" i="2"/>
  <c r="K974" i="2"/>
  <c r="L974" i="2"/>
  <c r="J174" i="2"/>
  <c r="Q174" i="2"/>
  <c r="K174" i="2"/>
  <c r="L174" i="2"/>
  <c r="Q951" i="2"/>
  <c r="J951" i="2"/>
  <c r="K951" i="2"/>
  <c r="L951" i="2"/>
  <c r="J117" i="2"/>
  <c r="Q117" i="2"/>
  <c r="K117" i="2"/>
  <c r="L117" i="2"/>
  <c r="Q952" i="2"/>
  <c r="J952" i="2"/>
  <c r="K952" i="2"/>
  <c r="L952" i="2"/>
  <c r="J808" i="2"/>
  <c r="Q808" i="2"/>
  <c r="K808" i="2"/>
  <c r="L808" i="2"/>
  <c r="Q95" i="2"/>
  <c r="J95" i="2"/>
  <c r="K95" i="2"/>
  <c r="L95" i="2"/>
  <c r="J1061" i="2"/>
  <c r="Q1061" i="2"/>
  <c r="K1061" i="2"/>
  <c r="L1061" i="2"/>
  <c r="Q388" i="2"/>
  <c r="J388" i="2"/>
  <c r="K388" i="2"/>
  <c r="L388" i="2"/>
  <c r="J746" i="2"/>
  <c r="Q746" i="2"/>
  <c r="K746" i="2"/>
  <c r="L746" i="2"/>
  <c r="Q229" i="2"/>
  <c r="J229" i="2"/>
  <c r="K229" i="2"/>
  <c r="L229" i="2"/>
  <c r="J284" i="2"/>
  <c r="Q284" i="2"/>
  <c r="K284" i="2"/>
  <c r="L284" i="2"/>
  <c r="Q983" i="2"/>
  <c r="J983" i="2"/>
  <c r="K983" i="2"/>
  <c r="L983" i="2"/>
  <c r="J48" i="2"/>
  <c r="Q48" i="2"/>
  <c r="K48" i="2"/>
  <c r="L48" i="2"/>
  <c r="Q344" i="2"/>
  <c r="J344" i="2"/>
  <c r="K344" i="2"/>
  <c r="L344" i="2"/>
  <c r="J252" i="2"/>
  <c r="Q252" i="2"/>
  <c r="K252" i="2"/>
  <c r="L252" i="2"/>
  <c r="Q37" i="2"/>
  <c r="J37" i="2"/>
  <c r="K37" i="2"/>
  <c r="L37" i="2"/>
  <c r="J134" i="2"/>
  <c r="Q134" i="2"/>
  <c r="K134" i="2"/>
  <c r="L134" i="2"/>
  <c r="Q285" i="2"/>
  <c r="J285" i="2"/>
  <c r="K285" i="2"/>
  <c r="L285" i="2"/>
  <c r="J764" i="2"/>
  <c r="Q764" i="2"/>
  <c r="K764" i="2"/>
  <c r="L764" i="2"/>
  <c r="Q586" i="2"/>
  <c r="J586" i="2"/>
  <c r="K586" i="2"/>
  <c r="L586" i="2"/>
  <c r="J1129" i="2"/>
  <c r="K1129" i="2"/>
  <c r="L1129" i="2"/>
  <c r="J381" i="2"/>
  <c r="Q381" i="2"/>
  <c r="K381" i="2"/>
  <c r="L381" i="2"/>
  <c r="J789" i="2"/>
  <c r="Q789" i="2"/>
  <c r="K789" i="2"/>
  <c r="L789" i="2"/>
  <c r="Q833" i="2"/>
  <c r="J833" i="2"/>
  <c r="K833" i="2"/>
  <c r="L833" i="2"/>
  <c r="J116" i="2"/>
  <c r="Q116" i="2"/>
  <c r="K116" i="2"/>
  <c r="L116" i="2"/>
  <c r="J421" i="2"/>
  <c r="Q421" i="2"/>
  <c r="K421" i="2"/>
  <c r="L421" i="2"/>
  <c r="J690" i="2"/>
  <c r="Q690" i="2"/>
  <c r="K690" i="2"/>
  <c r="L690" i="2"/>
  <c r="Q213" i="2"/>
  <c r="J213" i="2"/>
  <c r="K213" i="2"/>
  <c r="L213" i="2"/>
  <c r="J972" i="2"/>
  <c r="Q972" i="2"/>
  <c r="K972" i="2"/>
  <c r="L972" i="2"/>
  <c r="Q755" i="2"/>
  <c r="J755" i="2"/>
  <c r="K755" i="2"/>
  <c r="L755" i="2"/>
  <c r="J340" i="2"/>
  <c r="Q340" i="2"/>
  <c r="K340" i="2"/>
  <c r="L340" i="2"/>
  <c r="J182" i="2"/>
  <c r="Q182" i="2"/>
  <c r="K182" i="2"/>
  <c r="L182" i="2"/>
  <c r="J308" i="2"/>
  <c r="Q308" i="2"/>
  <c r="K308" i="2"/>
  <c r="L308" i="2"/>
  <c r="Q888" i="2"/>
  <c r="J888" i="2"/>
  <c r="K888" i="2"/>
  <c r="L888" i="2"/>
  <c r="J865" i="2"/>
  <c r="Q865" i="2"/>
  <c r="K865" i="2"/>
  <c r="L865" i="2"/>
  <c r="Q727" i="2"/>
  <c r="J727" i="2"/>
  <c r="K727" i="2"/>
  <c r="L727" i="2"/>
  <c r="J760" i="2"/>
  <c r="Q760" i="2"/>
  <c r="K760" i="2"/>
  <c r="L760" i="2"/>
  <c r="J997" i="2"/>
  <c r="Q997" i="2"/>
  <c r="K997" i="2"/>
  <c r="L997" i="2"/>
  <c r="J771" i="2"/>
  <c r="Q771" i="2"/>
  <c r="K771" i="2"/>
  <c r="L771" i="2"/>
  <c r="Q589" i="2"/>
  <c r="J589" i="2"/>
  <c r="K589" i="2"/>
  <c r="L589" i="2"/>
  <c r="J1092" i="2"/>
  <c r="Q1092" i="2"/>
  <c r="K1092" i="2"/>
  <c r="L1092" i="2"/>
  <c r="J410" i="2"/>
  <c r="Q410" i="2"/>
  <c r="K410" i="2"/>
  <c r="L410" i="2"/>
  <c r="J233" i="2"/>
  <c r="Q233" i="2"/>
  <c r="K233" i="2"/>
  <c r="L233" i="2"/>
  <c r="Q370" i="2"/>
  <c r="J370" i="2"/>
  <c r="K370" i="2"/>
  <c r="L370" i="2"/>
  <c r="J491" i="2"/>
  <c r="Q491" i="2"/>
  <c r="K491" i="2"/>
  <c r="L491" i="2"/>
  <c r="Q975" i="2"/>
  <c r="J975" i="2"/>
  <c r="K975" i="2"/>
  <c r="L975" i="2"/>
  <c r="J97" i="2"/>
  <c r="Q97" i="2"/>
  <c r="K97" i="2"/>
  <c r="L97" i="2"/>
  <c r="J165" i="2"/>
  <c r="Q165" i="2"/>
  <c r="K165" i="2"/>
  <c r="L165" i="2"/>
  <c r="J1011" i="2"/>
  <c r="Q1011" i="2"/>
  <c r="K1011" i="2"/>
  <c r="L1011" i="2"/>
  <c r="Q1072" i="2"/>
  <c r="J1072" i="2"/>
  <c r="K1072" i="2"/>
  <c r="L1072" i="2"/>
  <c r="J916" i="2"/>
  <c r="Q916" i="2"/>
  <c r="K916" i="2"/>
  <c r="L916" i="2"/>
  <c r="J1015" i="2"/>
  <c r="Q1015" i="2"/>
  <c r="K1015" i="2"/>
  <c r="L1015" i="2"/>
  <c r="J723" i="2"/>
  <c r="Q723" i="2"/>
  <c r="K723" i="2"/>
  <c r="L723" i="2"/>
  <c r="Q248" i="2"/>
  <c r="J248" i="2"/>
  <c r="K248" i="2"/>
  <c r="L248" i="2"/>
  <c r="J665" i="2"/>
  <c r="Q665" i="2"/>
  <c r="K665" i="2"/>
  <c r="L665" i="2"/>
  <c r="Q230" i="2"/>
  <c r="J230" i="2"/>
  <c r="K230" i="2"/>
  <c r="L230" i="2"/>
  <c r="J39" i="2"/>
  <c r="Q39" i="2"/>
  <c r="K39" i="2"/>
  <c r="L39" i="2"/>
  <c r="J677" i="2"/>
  <c r="Q677" i="2"/>
  <c r="K677" i="2"/>
  <c r="L677" i="2"/>
  <c r="J935" i="2"/>
  <c r="Q935" i="2"/>
  <c r="K935" i="2"/>
  <c r="L935" i="2"/>
  <c r="Q1049" i="2"/>
  <c r="J1049" i="2"/>
  <c r="K1049" i="2"/>
  <c r="L1049" i="2"/>
  <c r="J326" i="2"/>
  <c r="Q326" i="2"/>
  <c r="K326" i="2"/>
  <c r="L326" i="2"/>
  <c r="J999" i="2"/>
  <c r="Q999" i="2"/>
  <c r="K999" i="2"/>
  <c r="L999" i="2"/>
  <c r="J863" i="2"/>
  <c r="Q863" i="2"/>
  <c r="K863" i="2"/>
  <c r="L863" i="2"/>
  <c r="Q369" i="2"/>
  <c r="J369" i="2"/>
  <c r="K369" i="2"/>
  <c r="L369" i="2"/>
  <c r="J838" i="2"/>
  <c r="Q838" i="2"/>
  <c r="K838" i="2"/>
  <c r="L838" i="2"/>
  <c r="J338" i="2"/>
  <c r="Q338" i="2"/>
  <c r="K338" i="2"/>
  <c r="L338" i="2"/>
  <c r="J244" i="2"/>
  <c r="Q244" i="2"/>
  <c r="K244" i="2"/>
  <c r="L244" i="2"/>
  <c r="Q1065" i="2"/>
  <c r="J1065" i="2"/>
  <c r="K1065" i="2"/>
  <c r="L1065" i="2"/>
  <c r="J1067" i="2"/>
  <c r="Q1067" i="2"/>
  <c r="K1067" i="2"/>
  <c r="L1067" i="2"/>
  <c r="Q327" i="2"/>
  <c r="J327" i="2"/>
  <c r="K327" i="2"/>
  <c r="L327" i="2"/>
  <c r="J133" i="2"/>
  <c r="Q133" i="2"/>
  <c r="K133" i="2"/>
  <c r="L133" i="2"/>
  <c r="J358" i="2"/>
  <c r="Q358" i="2"/>
  <c r="K358" i="2"/>
  <c r="L358" i="2"/>
  <c r="J759" i="2"/>
  <c r="Q759" i="2"/>
  <c r="K759" i="2"/>
  <c r="L759" i="2"/>
  <c r="Q684" i="2"/>
  <c r="J684" i="2"/>
  <c r="K684" i="2"/>
  <c r="L684" i="2"/>
  <c r="J1053" i="2"/>
  <c r="Q1053" i="2"/>
  <c r="K1053" i="2"/>
  <c r="L1053" i="2"/>
  <c r="J658" i="2"/>
  <c r="Q658" i="2"/>
  <c r="K658" i="2"/>
  <c r="L658" i="2"/>
  <c r="J130" i="2"/>
  <c r="Q130" i="2"/>
  <c r="K130" i="2"/>
  <c r="L130" i="2"/>
  <c r="Q814" i="2"/>
  <c r="J814" i="2"/>
  <c r="K814" i="2"/>
  <c r="L814" i="2"/>
  <c r="J702" i="2"/>
  <c r="Q702" i="2"/>
  <c r="K702" i="2"/>
  <c r="L702" i="2"/>
  <c r="J913" i="2"/>
  <c r="Q913" i="2"/>
  <c r="K913" i="2"/>
  <c r="L913" i="2"/>
  <c r="J151" i="2"/>
  <c r="Q151" i="2"/>
  <c r="K151" i="2"/>
  <c r="L151" i="2"/>
  <c r="Q93" i="2"/>
  <c r="J93" i="2"/>
  <c r="K93" i="2"/>
  <c r="L93" i="2"/>
  <c r="J31" i="2"/>
  <c r="Q31" i="2"/>
  <c r="K31" i="2"/>
  <c r="L31" i="2"/>
  <c r="J103" i="2"/>
  <c r="Q103" i="2"/>
  <c r="K103" i="2"/>
  <c r="L103" i="2"/>
  <c r="J792" i="2"/>
  <c r="Q792" i="2"/>
  <c r="K792" i="2"/>
  <c r="L792" i="2"/>
  <c r="Q1004" i="2"/>
  <c r="J1004" i="2"/>
  <c r="K1004" i="2"/>
  <c r="L1004" i="2"/>
  <c r="J53" i="2"/>
  <c r="Q53" i="2"/>
  <c r="K53" i="2"/>
  <c r="L53" i="2"/>
  <c r="Q242" i="2"/>
  <c r="J242" i="2"/>
  <c r="K242" i="2"/>
  <c r="L242" i="2"/>
  <c r="J357" i="2"/>
  <c r="Q357" i="2"/>
  <c r="K357" i="2"/>
  <c r="L357" i="2"/>
  <c r="J613" i="2"/>
  <c r="Q613" i="2"/>
  <c r="K613" i="2"/>
  <c r="L613" i="2"/>
  <c r="J920" i="2"/>
  <c r="Q920" i="2"/>
  <c r="K920" i="2"/>
  <c r="L920" i="2"/>
  <c r="Q724" i="2"/>
  <c r="J724" i="2"/>
  <c r="K724" i="2"/>
  <c r="L724" i="2"/>
  <c r="J716" i="2"/>
  <c r="Q716" i="2"/>
  <c r="K716" i="2"/>
  <c r="L716" i="2"/>
  <c r="J538" i="2"/>
  <c r="Q538" i="2"/>
  <c r="K538" i="2"/>
  <c r="L538" i="2"/>
  <c r="J906" i="2"/>
  <c r="Q906" i="2"/>
  <c r="K906" i="2"/>
  <c r="L906" i="2"/>
  <c r="Q782" i="2"/>
  <c r="J782" i="2"/>
  <c r="K782" i="2"/>
  <c r="L782" i="2"/>
  <c r="J904" i="2"/>
  <c r="Q904" i="2"/>
  <c r="K904" i="2"/>
  <c r="L904" i="2"/>
  <c r="J316" i="2"/>
  <c r="Q316" i="2"/>
  <c r="K316" i="2"/>
  <c r="L316" i="2"/>
  <c r="J399" i="2"/>
  <c r="Q399" i="2"/>
  <c r="K399" i="2"/>
  <c r="L399" i="2"/>
  <c r="Q758" i="2"/>
  <c r="J758" i="2"/>
  <c r="K758" i="2"/>
  <c r="L758" i="2"/>
  <c r="J412" i="2"/>
  <c r="Q412" i="2"/>
  <c r="K412" i="2"/>
  <c r="L412" i="2"/>
  <c r="J411" i="2"/>
  <c r="Q411" i="2"/>
  <c r="K411" i="2"/>
  <c r="L411" i="2"/>
  <c r="J1032" i="2"/>
  <c r="K1032" i="2"/>
  <c r="L1032" i="2"/>
  <c r="J765" i="2"/>
  <c r="Q765" i="2"/>
  <c r="K765" i="2"/>
  <c r="L765" i="2"/>
  <c r="Q937" i="2"/>
  <c r="J937" i="2"/>
  <c r="K937" i="2"/>
  <c r="L937" i="2"/>
  <c r="J1010" i="2"/>
  <c r="Q1010" i="2"/>
  <c r="K1010" i="2"/>
  <c r="L1010" i="2"/>
  <c r="Q532" i="2"/>
  <c r="J532" i="2"/>
  <c r="K532" i="2"/>
  <c r="L532" i="2"/>
  <c r="J554" i="2"/>
  <c r="Q554" i="2"/>
  <c r="K554" i="2"/>
  <c r="L554" i="2"/>
  <c r="Q167" i="2"/>
  <c r="J167" i="2"/>
  <c r="K167" i="2"/>
  <c r="L167" i="2"/>
  <c r="J616" i="2"/>
  <c r="Q616" i="2"/>
  <c r="K616" i="2"/>
  <c r="L616" i="2"/>
  <c r="Q302" i="2"/>
  <c r="J302" i="2"/>
  <c r="K302" i="2"/>
  <c r="L302" i="2"/>
  <c r="J942" i="2"/>
  <c r="Q942" i="2"/>
  <c r="K942" i="2"/>
  <c r="L942" i="2"/>
  <c r="Q650" i="2"/>
  <c r="J650" i="2"/>
  <c r="K650" i="2"/>
  <c r="L650" i="2"/>
  <c r="J656" i="2"/>
  <c r="Q656" i="2"/>
  <c r="K656" i="2"/>
  <c r="L656" i="2"/>
  <c r="Q1083" i="2"/>
  <c r="J1083" i="2"/>
  <c r="K1083" i="2"/>
  <c r="L1083" i="2"/>
  <c r="J991" i="2"/>
  <c r="Q991" i="2"/>
  <c r="K991" i="2"/>
  <c r="L991" i="2"/>
  <c r="Q40" i="2"/>
  <c r="J40" i="2"/>
  <c r="K40" i="2"/>
  <c r="L40" i="2"/>
  <c r="J840" i="2"/>
  <c r="Q840" i="2"/>
  <c r="K840" i="2"/>
  <c r="L840" i="2"/>
  <c r="Q558" i="2"/>
  <c r="J558" i="2"/>
  <c r="K558" i="2"/>
  <c r="L558" i="2"/>
  <c r="J104" i="2"/>
  <c r="Q104" i="2"/>
  <c r="K104" i="2"/>
  <c r="L104" i="2"/>
  <c r="Q1089" i="2"/>
  <c r="J1089" i="2"/>
  <c r="K1089" i="2"/>
  <c r="L1089" i="2"/>
  <c r="J646" i="2"/>
  <c r="Q646" i="2"/>
  <c r="K646" i="2"/>
  <c r="L646" i="2"/>
  <c r="Q67" i="2"/>
  <c r="J67" i="2"/>
  <c r="K67" i="2"/>
  <c r="L67" i="2"/>
  <c r="J110" i="2"/>
  <c r="Q110" i="2"/>
  <c r="K110" i="2"/>
  <c r="L110" i="2"/>
  <c r="Q1081" i="2"/>
  <c r="J1081" i="2"/>
  <c r="K1081" i="2"/>
  <c r="L1081" i="2"/>
  <c r="J108" i="2"/>
  <c r="Q108" i="2"/>
  <c r="K108" i="2"/>
  <c r="L108" i="2"/>
  <c r="Q226" i="2"/>
  <c r="J226" i="2"/>
  <c r="K226" i="2"/>
  <c r="L226" i="2"/>
  <c r="J923" i="2"/>
  <c r="Q923" i="2"/>
  <c r="K923" i="2"/>
  <c r="L923" i="2"/>
  <c r="Q1048" i="2"/>
  <c r="J1048" i="2"/>
  <c r="K1048" i="2"/>
  <c r="L1048" i="2"/>
  <c r="J921" i="2"/>
  <c r="Q921" i="2"/>
  <c r="K921" i="2"/>
  <c r="L921" i="2"/>
  <c r="Q418" i="2"/>
  <c r="J418" i="2"/>
  <c r="K418" i="2"/>
  <c r="L418" i="2"/>
  <c r="J988" i="2"/>
  <c r="Q988" i="2"/>
  <c r="K988" i="2"/>
  <c r="L988" i="2"/>
  <c r="Q1052" i="2"/>
  <c r="J1052" i="2"/>
  <c r="K1052" i="2"/>
  <c r="L1052" i="2"/>
  <c r="J247" i="2"/>
  <c r="Q247" i="2"/>
  <c r="K247" i="2"/>
  <c r="L247" i="2"/>
  <c r="Q74" i="2"/>
  <c r="J74" i="2"/>
  <c r="K74" i="2"/>
  <c r="L74" i="2"/>
  <c r="J693" i="2"/>
  <c r="Q693" i="2"/>
  <c r="K693" i="2"/>
  <c r="L693" i="2"/>
  <c r="Q225" i="2"/>
  <c r="J225" i="2"/>
  <c r="K225" i="2"/>
  <c r="L225" i="2"/>
  <c r="J569" i="2"/>
  <c r="Q569" i="2"/>
  <c r="K569" i="2"/>
  <c r="L569" i="2"/>
  <c r="Q200" i="2"/>
  <c r="J200" i="2"/>
  <c r="K200" i="2"/>
  <c r="L200" i="2"/>
  <c r="J266" i="2"/>
  <c r="Q266" i="2"/>
  <c r="K266" i="2"/>
  <c r="L266" i="2"/>
  <c r="Q907" i="2"/>
  <c r="J907" i="2"/>
  <c r="K907" i="2"/>
  <c r="L907" i="2"/>
  <c r="J584" i="2"/>
  <c r="Q584" i="2"/>
  <c r="K584" i="2"/>
  <c r="L584" i="2"/>
  <c r="Q227" i="2"/>
  <c r="J227" i="2"/>
  <c r="K227" i="2"/>
  <c r="L227" i="2"/>
  <c r="J874" i="2"/>
  <c r="Q874" i="2"/>
  <c r="K874" i="2"/>
  <c r="L874" i="2"/>
  <c r="J166" i="1" l="1"/>
  <c r="J167" i="1" s="1"/>
  <c r="K1144" i="2"/>
  <c r="K1145" i="2" s="1"/>
  <c r="J1143" i="2" l="1"/>
  <c r="G1143" i="2"/>
  <c r="L1143" i="2" l="1"/>
  <c r="I43" i="1" l="1"/>
  <c r="I54" i="1"/>
  <c r="I55" i="1"/>
  <c r="I52" i="1"/>
  <c r="I68" i="1"/>
  <c r="I50" i="1"/>
  <c r="I38" i="1"/>
  <c r="I132" i="1"/>
  <c r="I138" i="1"/>
  <c r="I92" i="1"/>
  <c r="I31" i="1"/>
  <c r="I60" i="1"/>
  <c r="I81" i="1"/>
  <c r="I82" i="1"/>
  <c r="I44" i="1"/>
  <c r="I28" i="1"/>
  <c r="I111" i="1"/>
  <c r="I127" i="1"/>
  <c r="I119" i="1"/>
  <c r="I123" i="1"/>
  <c r="I137" i="1"/>
  <c r="I57" i="1"/>
  <c r="I65" i="1"/>
  <c r="I22" i="1"/>
  <c r="I33" i="1"/>
  <c r="I90" i="1"/>
  <c r="I77" i="1"/>
  <c r="I18" i="1"/>
  <c r="I128" i="1"/>
  <c r="I84" i="1"/>
  <c r="I79" i="1"/>
  <c r="I91" i="1"/>
  <c r="I85" i="1"/>
  <c r="I133" i="1"/>
  <c r="I136" i="1"/>
  <c r="I139" i="1"/>
  <c r="I61" i="1"/>
  <c r="I53" i="1"/>
  <c r="I69" i="1"/>
  <c r="I25" i="1"/>
  <c r="I107" i="1"/>
  <c r="I120" i="1"/>
  <c r="I116" i="1"/>
  <c r="I117" i="1"/>
  <c r="I108" i="1"/>
  <c r="I115" i="1"/>
  <c r="I135" i="1"/>
  <c r="I129" i="1"/>
  <c r="I134" i="1"/>
  <c r="I149" i="1"/>
  <c r="I39" i="1"/>
  <c r="I70" i="1"/>
  <c r="I30" i="1"/>
  <c r="I78" i="1"/>
  <c r="I32" i="1"/>
  <c r="I51" i="1"/>
  <c r="I34" i="1"/>
  <c r="I24" i="1"/>
  <c r="I64" i="1"/>
  <c r="I41" i="1"/>
  <c r="I27" i="1"/>
  <c r="I112" i="1"/>
  <c r="I124" i="1"/>
  <c r="I126" i="1"/>
  <c r="I130" i="1"/>
  <c r="I122" i="1"/>
  <c r="I150" i="1"/>
  <c r="I146" i="1"/>
  <c r="I158" i="1"/>
  <c r="I67" i="1"/>
  <c r="I110" i="1"/>
  <c r="I121" i="1"/>
  <c r="I113" i="1"/>
  <c r="I114" i="1"/>
  <c r="I118" i="1"/>
  <c r="I125" i="1"/>
  <c r="I109" i="1"/>
  <c r="I131" i="1"/>
  <c r="I153" i="1" l="1"/>
  <c r="I142" i="1"/>
  <c r="I155" i="1"/>
  <c r="I152" i="1"/>
  <c r="I97" i="1"/>
  <c r="I162" i="1"/>
  <c r="I95" i="1"/>
  <c r="I20" i="1"/>
  <c r="I96" i="1"/>
  <c r="I161" i="1"/>
  <c r="I71" i="1"/>
  <c r="I100" i="1"/>
  <c r="I21" i="1"/>
  <c r="I164" i="1"/>
  <c r="I19" i="1"/>
  <c r="I36" i="1"/>
  <c r="I87" i="1"/>
  <c r="I83" i="1"/>
  <c r="I17" i="1"/>
  <c r="I101" i="1"/>
  <c r="I94" i="1"/>
  <c r="I156" i="1"/>
  <c r="I74" i="1"/>
  <c r="I151" i="1"/>
  <c r="I58" i="1"/>
  <c r="I141" i="1"/>
  <c r="I160" i="1"/>
  <c r="I106" i="1"/>
  <c r="I29" i="1"/>
  <c r="I72" i="1"/>
  <c r="I104" i="1"/>
  <c r="I73" i="1"/>
  <c r="I102" i="1"/>
  <c r="I37" i="1"/>
  <c r="I140" i="1"/>
  <c r="I103" i="1"/>
  <c r="I63" i="1"/>
  <c r="I62" i="1"/>
  <c r="I86" i="1"/>
  <c r="I26" i="1"/>
  <c r="I56" i="1"/>
  <c r="I154" i="1"/>
  <c r="I75" i="1"/>
  <c r="I59" i="1"/>
  <c r="I147" i="1"/>
  <c r="I93" i="1"/>
  <c r="I159" i="1"/>
  <c r="I45" i="1"/>
  <c r="I88" i="1"/>
  <c r="I76" i="1"/>
  <c r="J1142" i="2"/>
  <c r="J1144" i="2" s="1"/>
  <c r="J1145" i="2" s="1"/>
  <c r="G1142" i="2"/>
  <c r="I145" i="1"/>
  <c r="I148" i="1"/>
  <c r="I163" i="1"/>
  <c r="I105" i="1"/>
  <c r="I157" i="1"/>
  <c r="I165" i="1"/>
  <c r="I144" i="1"/>
  <c r="I99" i="1"/>
  <c r="I98" i="1"/>
  <c r="I143" i="1"/>
  <c r="I23" i="1"/>
  <c r="I42" i="1"/>
  <c r="I66" i="1"/>
  <c r="I40" i="1"/>
  <c r="L1142" i="2" l="1"/>
  <c r="L1144" i="2" s="1"/>
  <c r="L1145" i="2" s="1"/>
  <c r="I166" i="1"/>
  <c r="I167" i="1" s="1"/>
  <c r="H168" i="1" l="1"/>
  <c r="G48" i="1"/>
  <c r="G54" i="1"/>
  <c r="G127" i="1"/>
  <c r="G133" i="1"/>
  <c r="G134" i="1"/>
  <c r="G150" i="1"/>
  <c r="G68" i="1"/>
  <c r="G137" i="1"/>
  <c r="G61" i="1"/>
  <c r="G70" i="1"/>
  <c r="G67" i="1"/>
  <c r="G132" i="1"/>
  <c r="G22" i="1"/>
  <c r="G53" i="1"/>
  <c r="G32" i="1"/>
  <c r="G158" i="1"/>
  <c r="G38" i="1"/>
  <c r="G65" i="1"/>
  <c r="G120" i="1"/>
  <c r="G24" i="1"/>
  <c r="G121" i="1"/>
  <c r="G161" i="1"/>
  <c r="G141" i="1"/>
  <c r="G154" i="1"/>
  <c r="G165" i="1"/>
  <c r="G96" i="1"/>
  <c r="G58" i="1"/>
  <c r="G56" i="1"/>
  <c r="G157" i="1"/>
  <c r="G99" i="1"/>
  <c r="G100" i="1"/>
  <c r="G106" i="1"/>
  <c r="G59" i="1"/>
  <c r="G71" i="1"/>
  <c r="G160" i="1"/>
  <c r="G75" i="1"/>
  <c r="G23" i="1"/>
  <c r="G115" i="1"/>
  <c r="G125" i="1"/>
  <c r="G164" i="1"/>
  <c r="G93" i="1"/>
  <c r="G143" i="1"/>
  <c r="G29" i="1"/>
  <c r="G49" i="1"/>
  <c r="G46" i="1"/>
  <c r="G50" i="1"/>
  <c r="G57" i="1"/>
  <c r="G25" i="1"/>
  <c r="G30" i="1"/>
  <c r="G110" i="1"/>
  <c r="G138" i="1"/>
  <c r="G33" i="1"/>
  <c r="G69" i="1"/>
  <c r="G51" i="1"/>
  <c r="G114" i="1"/>
  <c r="G60" i="1"/>
  <c r="G18" i="1"/>
  <c r="G116" i="1"/>
  <c r="G64" i="1"/>
  <c r="G113" i="1"/>
  <c r="G31" i="1"/>
  <c r="G77" i="1"/>
  <c r="G41" i="1"/>
  <c r="G72" i="1"/>
  <c r="G21" i="1"/>
  <c r="G47" i="1"/>
  <c r="G80" i="1"/>
  <c r="G92" i="1"/>
  <c r="G90" i="1"/>
  <c r="G107" i="1"/>
  <c r="G34" i="1"/>
  <c r="G118" i="1"/>
  <c r="G81" i="1"/>
  <c r="G128" i="1"/>
  <c r="G117" i="1"/>
  <c r="G112" i="1"/>
  <c r="G131" i="1"/>
  <c r="G28" i="1"/>
  <c r="G91" i="1"/>
  <c r="G135" i="1"/>
  <c r="G27" i="1"/>
  <c r="G109" i="1"/>
  <c r="G44" i="1"/>
  <c r="G79" i="1"/>
  <c r="G149" i="1"/>
  <c r="G126" i="1"/>
  <c r="G142" i="1"/>
  <c r="G83" i="1"/>
  <c r="G37" i="1"/>
  <c r="G76" i="1"/>
  <c r="G153" i="1"/>
  <c r="G87" i="1"/>
  <c r="G102" i="1"/>
  <c r="G88" i="1"/>
  <c r="G66" i="1"/>
  <c r="G152" i="1"/>
  <c r="G101" i="1"/>
  <c r="G103" i="1"/>
  <c r="G155" i="1"/>
  <c r="G17" i="1"/>
  <c r="G140" i="1"/>
  <c r="G163" i="1"/>
  <c r="G82" i="1"/>
  <c r="G43" i="1"/>
  <c r="G122" i="1"/>
  <c r="G39" i="1"/>
  <c r="G136" i="1"/>
  <c r="G156" i="1"/>
  <c r="G94" i="1"/>
  <c r="G98" i="1"/>
  <c r="G36" i="1"/>
  <c r="G45" i="1"/>
  <c r="G104" i="1"/>
  <c r="G40" i="1"/>
  <c r="G62" i="1"/>
  <c r="G105" i="1"/>
  <c r="G95" i="1"/>
  <c r="G86" i="1"/>
  <c r="G35" i="1"/>
  <c r="G139" i="1"/>
  <c r="G97" i="1"/>
  <c r="G26" i="1"/>
  <c r="G144" i="1"/>
  <c r="G84" i="1"/>
  <c r="G111" i="1"/>
  <c r="G52" i="1"/>
  <c r="G130" i="1"/>
  <c r="G78" i="1"/>
  <c r="G63" i="1"/>
  <c r="G151" i="1"/>
  <c r="G124" i="1"/>
  <c r="G119" i="1"/>
  <c r="G145" i="1"/>
  <c r="G74" i="1"/>
  <c r="G89" i="1"/>
  <c r="G108" i="1"/>
  <c r="G85" i="1"/>
  <c r="G123" i="1"/>
  <c r="G55" i="1"/>
  <c r="G146" i="1"/>
  <c r="G148" i="1"/>
  <c r="G147" i="1"/>
  <c r="G42" i="1"/>
  <c r="G73" i="1"/>
  <c r="G19" i="1"/>
  <c r="G159" i="1"/>
  <c r="G129" i="1"/>
  <c r="G162" i="1"/>
  <c r="G20" i="1"/>
  <c r="H1127" i="2"/>
  <c r="H854" i="2"/>
  <c r="H352" i="2"/>
  <c r="H37" i="2"/>
  <c r="H644" i="2"/>
  <c r="H345" i="2"/>
  <c r="H115" i="2"/>
  <c r="H861" i="2"/>
  <c r="H941" i="2"/>
  <c r="H639" i="2"/>
  <c r="H93" i="2"/>
  <c r="H866" i="2"/>
  <c r="H456" i="2"/>
  <c r="H609" i="2"/>
  <c r="H1082" i="2"/>
  <c r="H242" i="2"/>
  <c r="H103" i="2"/>
  <c r="H293" i="2"/>
  <c r="H109" i="2"/>
  <c r="H697" i="2"/>
  <c r="H864" i="2"/>
  <c r="H373" i="2"/>
  <c r="H579" i="2"/>
  <c r="H430" i="2"/>
  <c r="H583" i="2"/>
  <c r="H185" i="2"/>
  <c r="H105" i="2"/>
  <c r="H670" i="2"/>
  <c r="H354" i="2"/>
  <c r="H470" i="2"/>
  <c r="H712" i="2"/>
  <c r="H1075" i="2"/>
  <c r="H575" i="2"/>
  <c r="H419" i="2"/>
  <c r="H1079" i="2"/>
  <c r="H971" i="2"/>
  <c r="H773" i="2"/>
  <c r="H128" i="2"/>
  <c r="H835" i="2"/>
  <c r="H520" i="2"/>
  <c r="H647" i="2"/>
  <c r="H906" i="2"/>
  <c r="H1138" i="2"/>
  <c r="H1117" i="2"/>
  <c r="H193" i="2"/>
  <c r="H137" i="2"/>
  <c r="H1040" i="2"/>
  <c r="H100" i="2"/>
  <c r="H743" i="2"/>
  <c r="H76" i="2"/>
  <c r="H543" i="2"/>
  <c r="H1058" i="2"/>
  <c r="H250" i="2"/>
  <c r="H378" i="2"/>
  <c r="H78" i="2"/>
  <c r="H770" i="2"/>
  <c r="H870" i="2"/>
  <c r="H900" i="2"/>
  <c r="H646" i="2"/>
  <c r="H1110" i="2"/>
  <c r="H256" i="2"/>
  <c r="H750" i="2"/>
  <c r="H858" i="2"/>
  <c r="H840" i="2"/>
  <c r="H96" i="2"/>
  <c r="H848" i="2"/>
  <c r="H1029" i="2"/>
  <c r="H395" i="2"/>
  <c r="H75" i="2"/>
  <c r="H39" i="2"/>
  <c r="H512" i="2"/>
  <c r="H1046" i="2"/>
  <c r="H645" i="2"/>
  <c r="H517" i="2"/>
  <c r="H742" i="2"/>
  <c r="H912" i="2"/>
  <c r="H428" i="2"/>
  <c r="H50" i="2"/>
  <c r="H896" i="2"/>
  <c r="H98" i="2"/>
  <c r="H771" i="2"/>
  <c r="H353" i="2"/>
  <c r="H68" i="2"/>
  <c r="H801" i="2"/>
  <c r="H312" i="2"/>
  <c r="H1123" i="2"/>
  <c r="H1128" i="2"/>
  <c r="H1116" i="2"/>
  <c r="H126" i="2"/>
  <c r="H918" i="2"/>
  <c r="H225" i="2"/>
  <c r="H586" i="2"/>
  <c r="H527" i="2"/>
  <c r="H221" i="2"/>
  <c r="H465" i="2"/>
  <c r="H553" i="2"/>
  <c r="H92" i="2"/>
  <c r="H841" i="2"/>
  <c r="H888" i="2"/>
  <c r="H595" i="2"/>
  <c r="H674" i="2"/>
  <c r="H953" i="2"/>
  <c r="H234" i="2"/>
  <c r="H490" i="2"/>
  <c r="H968" i="2"/>
  <c r="H855" i="2"/>
  <c r="H504" i="2"/>
  <c r="H661" i="2"/>
  <c r="H687" i="2"/>
  <c r="H192" i="2"/>
  <c r="H695" i="2"/>
  <c r="H450" i="2"/>
  <c r="H1091" i="2"/>
  <c r="H689" i="2"/>
  <c r="H1041" i="2"/>
  <c r="H795" i="2"/>
  <c r="H279" i="2"/>
  <c r="H254" i="2"/>
  <c r="H174" i="2"/>
  <c r="H694" i="2"/>
  <c r="H173" i="2"/>
  <c r="H964" i="2"/>
  <c r="H69" i="2"/>
  <c r="H857" i="2"/>
  <c r="H264" i="2"/>
  <c r="H278" i="2"/>
  <c r="H248" i="2"/>
  <c r="H194" i="2"/>
  <c r="H171" i="2"/>
  <c r="H405" i="2"/>
  <c r="H500" i="2"/>
  <c r="H550" i="2"/>
  <c r="H601" i="2"/>
  <c r="H399" i="2"/>
  <c r="H568" i="2"/>
  <c r="H107" i="2"/>
  <c r="H825" i="2"/>
  <c r="H1126" i="2"/>
  <c r="H756" i="2"/>
  <c r="H487" i="2"/>
  <c r="H99" i="2"/>
  <c r="H175" i="2"/>
  <c r="H1012" i="2"/>
  <c r="H255" i="2"/>
  <c r="H963" i="2"/>
  <c r="H546" i="2"/>
  <c r="H415" i="2"/>
  <c r="H959" i="2"/>
  <c r="H1140" i="2"/>
  <c r="H960" i="2"/>
  <c r="H402" i="2"/>
  <c r="H940" i="2"/>
  <c r="H518" i="2"/>
  <c r="H469" i="2"/>
  <c r="H1013" i="2"/>
  <c r="H531" i="2"/>
  <c r="H525" i="2"/>
  <c r="H298" i="2"/>
  <c r="H202" i="2"/>
  <c r="H1107" i="2"/>
  <c r="H981" i="2"/>
  <c r="H1007" i="2"/>
  <c r="H729" i="2"/>
  <c r="H106" i="2"/>
  <c r="H1130" i="2"/>
  <c r="H1063" i="2"/>
  <c r="H1021" i="2"/>
  <c r="H836" i="2"/>
  <c r="H1052" i="2"/>
  <c r="H862" i="2"/>
  <c r="H817" i="2"/>
  <c r="H20" i="2"/>
  <c r="H328" i="2"/>
  <c r="H979" i="2"/>
  <c r="H457" i="2"/>
  <c r="H549" i="2"/>
  <c r="H1096" i="2"/>
  <c r="H460" i="2"/>
  <c r="H725" i="2"/>
  <c r="H992" i="2"/>
  <c r="H680" i="2"/>
  <c r="H814" i="2"/>
  <c r="H887" i="2"/>
  <c r="H57" i="2"/>
  <c r="H495" i="2"/>
  <c r="H425" i="2"/>
  <c r="H251" i="2"/>
  <c r="H41" i="2"/>
  <c r="H507" i="2"/>
  <c r="H565" i="2"/>
  <c r="H426" i="2"/>
  <c r="H337" i="2"/>
  <c r="H788" i="2"/>
  <c r="H241" i="2"/>
  <c r="H822" i="2"/>
  <c r="H440" i="2"/>
  <c r="H1122" i="2"/>
  <c r="H326" i="2"/>
  <c r="H702" i="2"/>
  <c r="H53" i="2"/>
  <c r="H792" i="2"/>
  <c r="H844" i="2"/>
  <c r="H463" i="2"/>
  <c r="H367" i="2"/>
  <c r="H856" i="2"/>
  <c r="H596" i="2"/>
  <c r="H142" i="2"/>
  <c r="H834" i="2"/>
  <c r="H902" i="2"/>
  <c r="H377" i="2"/>
  <c r="H339" i="2"/>
  <c r="H236" i="2"/>
  <c r="H807" i="2"/>
  <c r="H1038" i="2"/>
  <c r="H190" i="2"/>
  <c r="H40" i="2"/>
  <c r="H895" i="2"/>
  <c r="H448" i="2"/>
  <c r="H151" i="2"/>
  <c r="H462" i="2"/>
  <c r="H570" i="2"/>
  <c r="H662" i="2"/>
  <c r="H663" i="2"/>
  <c r="H21" i="2"/>
  <c r="H288" i="2"/>
  <c r="H652" i="2"/>
  <c r="H1002" i="2"/>
  <c r="H957" i="2"/>
  <c r="H42" i="2"/>
  <c r="H1133" i="2"/>
  <c r="H108" i="2"/>
  <c r="H180" i="2"/>
  <c r="H511" i="2"/>
  <c r="H560" i="2"/>
  <c r="H289" i="2"/>
  <c r="H299" i="2"/>
  <c r="H322" i="2"/>
  <c r="H432" i="2"/>
  <c r="H681" i="2"/>
  <c r="H620" i="2"/>
  <c r="H581" i="2"/>
  <c r="H619" i="2"/>
  <c r="H1000" i="2"/>
  <c r="H1067" i="2"/>
  <c r="H170" i="2"/>
  <c r="H873" i="2"/>
  <c r="H787" i="2"/>
  <c r="H789" i="2"/>
  <c r="H29" i="2"/>
  <c r="H677" i="2"/>
  <c r="H548" i="2"/>
  <c r="H716" i="2"/>
  <c r="H34" i="2"/>
  <c r="H938" i="2"/>
  <c r="H134" i="2"/>
  <c r="H624" i="2"/>
  <c r="H1089" i="2"/>
  <c r="H1113" i="2"/>
  <c r="H127" i="2"/>
  <c r="H607" i="2"/>
  <c r="H928" i="2"/>
  <c r="H429" i="2"/>
  <c r="H995" i="2"/>
  <c r="H43" i="2"/>
  <c r="H280" i="2"/>
  <c r="H472" i="2"/>
  <c r="H1097" i="2"/>
  <c r="H533" i="2"/>
  <c r="H606" i="2"/>
  <c r="H1092" i="2"/>
  <c r="H58" i="2"/>
  <c r="H177" i="2"/>
  <c r="H997" i="2"/>
  <c r="H169" i="2"/>
  <c r="H161" i="2"/>
  <c r="H994" i="2"/>
  <c r="H364" i="2"/>
  <c r="H237" i="2"/>
  <c r="H172" i="2"/>
  <c r="H799" i="2"/>
  <c r="H889" i="2"/>
  <c r="H654" i="2"/>
  <c r="H751" i="2"/>
  <c r="H461" i="2"/>
  <c r="H765" i="2"/>
  <c r="H587" i="2"/>
  <c r="H987" i="2"/>
  <c r="H265" i="2"/>
  <c r="H753" i="2"/>
  <c r="H766" i="2"/>
  <c r="H559" i="2"/>
  <c r="H224" i="2"/>
  <c r="H563" i="2"/>
  <c r="H351" i="2"/>
  <c r="H396" i="2"/>
  <c r="H973" i="2"/>
  <c r="H468" i="2"/>
  <c r="H91" i="2"/>
  <c r="H213" i="2"/>
  <c r="H707" i="2"/>
  <c r="H641" i="2"/>
  <c r="H369" i="2"/>
  <c r="H176" i="2"/>
  <c r="H1064" i="2"/>
  <c r="H178" i="2"/>
  <c r="H496" i="2"/>
  <c r="H191" i="2"/>
  <c r="H1125" i="2"/>
  <c r="H389" i="2"/>
  <c r="H388" i="2"/>
  <c r="H300" i="2"/>
  <c r="H872" i="2"/>
  <c r="H933" i="2"/>
  <c r="H892" i="2"/>
  <c r="H360" i="2"/>
  <c r="H1102" i="2"/>
  <c r="H228" i="2"/>
  <c r="H935" i="2"/>
  <c r="H952" i="2"/>
  <c r="H136" i="2"/>
  <c r="H1083" i="2"/>
  <c r="H51" i="2"/>
  <c r="H393" i="2"/>
  <c r="H778" i="2"/>
  <c r="H270" i="2"/>
  <c r="H206" i="2"/>
  <c r="H408" i="2"/>
  <c r="H708" i="2"/>
  <c r="H819" i="2"/>
  <c r="H859" i="2"/>
  <c r="H273" i="2"/>
  <c r="H309" i="2"/>
  <c r="H325" i="2"/>
  <c r="H796" i="2"/>
  <c r="H785" i="2"/>
  <c r="H502" i="2"/>
  <c r="H318" i="2"/>
  <c r="H806" i="2"/>
  <c r="H901" i="2"/>
  <c r="H284" i="2"/>
  <c r="H1066" i="2"/>
  <c r="H207" i="2"/>
  <c r="H967" i="2"/>
  <c r="H382" i="2"/>
  <c r="H416" i="2"/>
  <c r="H638" i="2"/>
  <c r="H704" i="2"/>
  <c r="H449" i="2"/>
  <c r="H63" i="2"/>
  <c r="H768" i="2"/>
  <c r="H427" i="2"/>
  <c r="H651" i="2"/>
  <c r="H686" i="2"/>
  <c r="H676" i="2"/>
  <c r="H1134" i="2"/>
  <c r="H376" i="2"/>
  <c r="H181" i="2"/>
  <c r="H996" i="2"/>
  <c r="H95" i="2"/>
  <c r="H141" i="2"/>
  <c r="H903" i="2"/>
  <c r="H1016" i="2"/>
  <c r="H893" i="2"/>
  <c r="H913" i="2"/>
  <c r="H438" i="2"/>
  <c r="H610" i="2"/>
  <c r="H965" i="2"/>
  <c r="H464" i="2"/>
  <c r="H781" i="2"/>
  <c r="H513" i="2"/>
  <c r="H253" i="2"/>
  <c r="H696" i="2"/>
  <c r="H591" i="2"/>
  <c r="H35" i="2"/>
  <c r="H942" i="2"/>
  <c r="H1108" i="2"/>
  <c r="H800" i="2"/>
  <c r="H385" i="2"/>
  <c r="H263" i="2"/>
  <c r="H394" i="2"/>
  <c r="H379" i="2"/>
  <c r="H294" i="2"/>
  <c r="H124" i="2"/>
  <c r="H1100" i="2"/>
  <c r="H455" i="2"/>
  <c r="H197" i="2"/>
  <c r="H1086" i="2"/>
  <c r="H1111" i="2"/>
  <c r="H761" i="2"/>
  <c r="H925" i="2"/>
  <c r="H101" i="2"/>
  <c r="H1071" i="2"/>
  <c r="H267" i="2"/>
  <c r="H138" i="2"/>
  <c r="H1072" i="2"/>
  <c r="H1055" i="2"/>
  <c r="H797" i="2"/>
  <c r="H146" i="2"/>
  <c r="H480" i="2"/>
  <c r="H164" i="2"/>
  <c r="H452" i="2"/>
  <c r="H1056" i="2"/>
  <c r="H365" i="2"/>
  <c r="H287" i="2"/>
  <c r="H357" i="2"/>
  <c r="H184" i="2"/>
  <c r="H720" i="2"/>
  <c r="H301" i="2"/>
  <c r="H123" i="2"/>
  <c r="H690" i="2"/>
  <c r="H884" i="2"/>
  <c r="H240" i="2"/>
  <c r="H313" i="2"/>
  <c r="H919" i="2"/>
  <c r="H978" i="2"/>
  <c r="H816" i="2"/>
  <c r="H950" i="2"/>
  <c r="H582" i="2"/>
  <c r="H36" i="2"/>
  <c r="H38" i="2"/>
  <c r="H442" i="2"/>
  <c r="H657" i="2"/>
  <c r="H905" i="2"/>
  <c r="H231" i="2"/>
  <c r="H597" i="2"/>
  <c r="H830" i="2"/>
  <c r="H706" i="2"/>
  <c r="H608" i="2"/>
  <c r="H45" i="2"/>
  <c r="H154" i="2"/>
  <c r="H1101" i="2"/>
  <c r="H599" i="2"/>
  <c r="H210" i="2"/>
  <c r="H890" i="2"/>
  <c r="H82" i="2"/>
  <c r="H1095" i="2"/>
  <c r="H33" i="2"/>
  <c r="H162" i="2"/>
  <c r="H521" i="2"/>
  <c r="H412" i="2"/>
  <c r="H556" i="2"/>
  <c r="H812" i="2"/>
  <c r="H1050" i="2"/>
  <c r="H659" i="2"/>
  <c r="H894" i="2"/>
  <c r="H1076" i="2"/>
  <c r="H187" i="2"/>
  <c r="H682" i="2"/>
  <c r="H144" i="2"/>
  <c r="H540" i="2"/>
  <c r="H165" i="2"/>
  <c r="H1061" i="2"/>
  <c r="H874" i="2"/>
  <c r="H159" i="2"/>
  <c r="H477" i="2"/>
  <c r="H962" i="2"/>
  <c r="H1087" i="2"/>
  <c r="H535" i="2"/>
  <c r="H871" i="2"/>
  <c r="H443" i="2"/>
  <c r="H592" i="2"/>
  <c r="H140" i="2"/>
  <c r="H453" i="2"/>
  <c r="H492" i="2"/>
  <c r="H501" i="2"/>
  <c r="H860" i="2"/>
  <c r="H1094" i="2"/>
  <c r="H281" i="2"/>
  <c r="H444" i="2"/>
  <c r="H413" i="2"/>
  <c r="H114" i="2"/>
  <c r="H272" i="2"/>
  <c r="H875" i="2"/>
  <c r="H397" i="2"/>
  <c r="H157" i="2"/>
  <c r="H355" i="2"/>
  <c r="H110" i="2"/>
  <c r="H493" i="2"/>
  <c r="H332" i="2"/>
  <c r="H145" i="2"/>
  <c r="H349" i="2"/>
  <c r="H617" i="2"/>
  <c r="H503" i="2"/>
  <c r="H216" i="2"/>
  <c r="H446" i="2"/>
  <c r="H924" i="2"/>
  <c r="H775" i="2"/>
  <c r="H1084" i="2"/>
  <c r="H258" i="2"/>
  <c r="H693" i="2"/>
  <c r="H27" i="2"/>
  <c r="H160" i="2"/>
  <c r="H1074" i="2"/>
  <c r="H1141" i="2"/>
  <c r="H985" i="2"/>
  <c r="H537" i="2"/>
  <c r="H810" i="2"/>
  <c r="H740" i="2"/>
  <c r="H714" i="2"/>
  <c r="H739" i="2"/>
  <c r="H508" i="2"/>
  <c r="H590" i="2"/>
  <c r="H629" i="2"/>
  <c r="H1005" i="2"/>
  <c r="H233" i="2"/>
  <c r="H186" i="2"/>
  <c r="H111" i="2"/>
  <c r="H19" i="2"/>
  <c r="H74" i="2"/>
  <c r="H732" i="2"/>
  <c r="H519" i="2"/>
  <c r="H18" i="2"/>
  <c r="H538" i="2"/>
  <c r="H1023" i="2"/>
  <c r="H433" i="2"/>
  <c r="H880" i="2"/>
  <c r="H129" i="2"/>
  <c r="H229" i="2"/>
  <c r="H691" i="2"/>
  <c r="H308" i="2"/>
  <c r="H70" i="2"/>
  <c r="H271" i="2"/>
  <c r="H936" i="2"/>
  <c r="H998" i="2"/>
  <c r="H60" i="2"/>
  <c r="H208" i="2"/>
  <c r="H827" i="2"/>
  <c r="H541" i="2"/>
  <c r="H717" i="2"/>
  <c r="H833" i="2"/>
  <c r="H790" i="2"/>
  <c r="H982" i="2"/>
  <c r="H692" i="2"/>
  <c r="H655" i="2"/>
  <c r="H80" i="2"/>
  <c r="H737" i="2"/>
  <c r="H758" i="2"/>
  <c r="H59" i="2"/>
  <c r="H217" i="2"/>
  <c r="H1115" i="2"/>
  <c r="H726" i="2"/>
  <c r="H473" i="2"/>
  <c r="H604" i="2"/>
  <c r="H929" i="2"/>
  <c r="H536" i="2"/>
  <c r="H296" i="2"/>
  <c r="H850" i="2"/>
  <c r="H719" i="2"/>
  <c r="H1093" i="2"/>
  <c r="H81" i="2"/>
  <c r="H168" i="2"/>
  <c r="H558" i="2"/>
  <c r="H1062" i="2"/>
  <c r="H282" i="2"/>
  <c r="H222" i="2"/>
  <c r="H572" i="2"/>
  <c r="H1070" i="2"/>
  <c r="H700" i="2"/>
  <c r="H930" i="2"/>
  <c r="H679" i="2"/>
  <c r="H28" i="2"/>
  <c r="H1114" i="2"/>
  <c r="H139" i="2"/>
  <c r="H247" i="2"/>
  <c r="H922" i="2"/>
  <c r="H77" i="2"/>
  <c r="H685" i="2"/>
  <c r="H116" i="2"/>
  <c r="H934" i="2"/>
  <c r="H1045" i="2"/>
  <c r="H1080" i="2"/>
  <c r="H1019" i="2"/>
  <c r="H988" i="2"/>
  <c r="H363" i="2"/>
  <c r="H223" i="2"/>
  <c r="H1124" i="2"/>
  <c r="H1069" i="2"/>
  <c r="H227" i="2"/>
  <c r="H340" i="2"/>
  <c r="H863" i="2"/>
  <c r="H539" i="2"/>
  <c r="H362" i="2"/>
  <c r="H598" i="2"/>
  <c r="H633" i="2"/>
  <c r="H722" i="2"/>
  <c r="H277" i="2"/>
  <c r="H1105" i="2"/>
  <c r="H793" i="2"/>
  <c r="H406" i="2"/>
  <c r="H384" i="2"/>
  <c r="H316" i="2"/>
  <c r="H611" i="2"/>
  <c r="H118" i="2"/>
  <c r="H283" i="2"/>
  <c r="H1139" i="2"/>
  <c r="H125" i="2"/>
  <c r="H1078" i="2"/>
  <c r="H485" i="2"/>
  <c r="H621" i="2"/>
  <c r="H780" i="2"/>
  <c r="H266" i="2"/>
  <c r="H343" i="2"/>
  <c r="H48" i="2"/>
  <c r="H479" i="2"/>
  <c r="H735" i="2"/>
  <c r="H1037" i="2"/>
  <c r="H728" i="2"/>
  <c r="H22" i="2"/>
  <c r="H252" i="2"/>
  <c r="H370" i="2"/>
  <c r="H705" i="2"/>
  <c r="H130" i="2"/>
  <c r="H1104" i="2"/>
  <c r="H1085" i="2"/>
  <c r="H763" i="2"/>
  <c r="H1106" i="2"/>
  <c r="H777" i="2"/>
  <c r="H199" i="2"/>
  <c r="H574" i="2"/>
  <c r="H380" i="2"/>
  <c r="H474" i="2"/>
  <c r="H499" i="2"/>
  <c r="H471" i="2"/>
  <c r="H188" i="2"/>
  <c r="H423" i="2"/>
  <c r="H133" i="2"/>
  <c r="H653" i="2"/>
  <c r="H292" i="2"/>
  <c r="H612" i="2"/>
  <c r="H673" i="2"/>
  <c r="H476" i="2"/>
  <c r="H891" i="2"/>
  <c r="H909" i="2"/>
  <c r="H678" i="2"/>
  <c r="H1020" i="2"/>
  <c r="H1054" i="2"/>
  <c r="H730" i="2"/>
  <c r="H150" i="2"/>
  <c r="H87" i="2"/>
  <c r="H759" i="2"/>
  <c r="H544" i="2"/>
  <c r="H314" i="2"/>
  <c r="H61" i="2"/>
  <c r="H955" i="2"/>
  <c r="H183" i="2"/>
  <c r="H779" i="2"/>
  <c r="H631" i="2"/>
  <c r="H317" i="2"/>
  <c r="H44" i="2"/>
  <c r="H916" i="2"/>
  <c r="H832" i="2"/>
  <c r="H613" i="2"/>
  <c r="H1135" i="2"/>
  <c r="H843" i="2"/>
  <c r="H230" i="2"/>
  <c r="H914" i="2"/>
  <c r="H163" i="2"/>
  <c r="H359" i="2"/>
  <c r="H1027" i="2"/>
  <c r="H747" i="2"/>
  <c r="H635" i="2"/>
  <c r="H573" i="2"/>
  <c r="H361" i="2"/>
  <c r="H927" i="2"/>
  <c r="H459" i="2"/>
  <c r="H1099" i="2"/>
  <c r="H755" i="2"/>
  <c r="H954" i="2"/>
  <c r="H310" i="2"/>
  <c r="H31" i="2"/>
  <c r="H551" i="2"/>
  <c r="H506" i="2"/>
  <c r="H733" i="2"/>
  <c r="H400" i="2"/>
  <c r="H846" i="2"/>
  <c r="H999" i="2"/>
  <c r="H246" i="2"/>
  <c r="H802" i="2"/>
  <c r="H1028" i="2"/>
  <c r="H867" i="2"/>
  <c r="H475" i="2"/>
  <c r="H482" i="2"/>
  <c r="H302" i="2"/>
  <c r="H1024" i="2"/>
  <c r="H1068" i="2"/>
  <c r="H643" i="2"/>
  <c r="H949" i="2"/>
  <c r="H290" i="2"/>
  <c r="H881" i="2"/>
  <c r="H917" i="2"/>
  <c r="H1006" i="2"/>
  <c r="H49" i="2"/>
  <c r="H203" i="2"/>
  <c r="H411" i="2"/>
  <c r="H605" i="2"/>
  <c r="H66" i="2"/>
  <c r="H632" i="2"/>
  <c r="H97" i="2"/>
  <c r="H946" i="2"/>
  <c r="H991" i="2"/>
  <c r="H545" i="2"/>
  <c r="H625" i="2"/>
  <c r="H67" i="2"/>
  <c r="H648" i="2"/>
  <c r="H671" i="2"/>
  <c r="H86" i="2"/>
  <c r="H1136" i="2"/>
  <c r="H656" i="2"/>
  <c r="H580" i="2"/>
  <c r="H358" i="2"/>
  <c r="H630" i="2"/>
  <c r="H315" i="2"/>
  <c r="H149" i="2"/>
  <c r="H786" i="2"/>
  <c r="H1011" i="2"/>
  <c r="H295" i="2"/>
  <c r="H435" i="2"/>
  <c r="H304" i="2"/>
  <c r="H350" i="2"/>
  <c r="H387" i="2"/>
  <c r="H628" i="2"/>
  <c r="H993" i="2"/>
  <c r="H660" i="2"/>
  <c r="H79" i="2"/>
  <c r="H877" i="2"/>
  <c r="H853" i="2"/>
  <c r="H410" i="2"/>
  <c r="H1031" i="2"/>
  <c r="H1043" i="2"/>
  <c r="H451" i="2"/>
  <c r="H1132" i="2"/>
  <c r="H658" i="2"/>
  <c r="H547" i="2"/>
  <c r="H684" i="2"/>
  <c r="H152" i="2"/>
  <c r="H398" i="2"/>
  <c r="H261" i="2"/>
  <c r="H736" i="2"/>
  <c r="H760" i="2"/>
  <c r="H990" i="2"/>
  <c r="H820" i="2"/>
  <c r="H798" i="2"/>
  <c r="H852" i="2"/>
  <c r="H627" i="2"/>
  <c r="H977" i="2"/>
  <c r="H372" i="2"/>
  <c r="H665" i="2"/>
  <c r="H640" i="2"/>
  <c r="H1051" i="2"/>
  <c r="H1001" i="2"/>
  <c r="H937" i="2"/>
  <c r="H754" i="2"/>
  <c r="H828" i="2"/>
  <c r="H218" i="2"/>
  <c r="H392" i="2"/>
  <c r="H320" i="2"/>
  <c r="H809" i="2"/>
  <c r="H615" i="2"/>
  <c r="H403" i="2"/>
  <c r="H1121" i="2"/>
  <c r="H699" i="2"/>
  <c r="H921" i="2"/>
  <c r="H931" i="2"/>
  <c r="H88" i="2"/>
  <c r="H784" i="2"/>
  <c r="H897" i="2"/>
  <c r="H980" i="2"/>
  <c r="H923" i="2"/>
  <c r="H1081" i="2"/>
  <c r="H622" i="2"/>
  <c r="H526" i="2"/>
  <c r="H944" i="2"/>
  <c r="H56" i="2"/>
  <c r="H803" i="2"/>
  <c r="H718" i="2"/>
  <c r="H821" i="2"/>
  <c r="H374" i="2"/>
  <c r="H865" i="2"/>
  <c r="H441" i="2"/>
  <c r="H650" i="2"/>
  <c r="H375" i="2"/>
  <c r="H986" i="2"/>
  <c r="H23" i="2"/>
  <c r="H1010" i="2"/>
  <c r="H275" i="2"/>
  <c r="H494" i="2"/>
  <c r="H783" i="2"/>
  <c r="H808" i="2"/>
  <c r="H602" i="2"/>
  <c r="H911" i="2"/>
  <c r="H970" i="2"/>
  <c r="H143" i="2"/>
  <c r="H90" i="2"/>
  <c r="H879" i="2"/>
  <c r="H727" i="2"/>
  <c r="H420" i="2"/>
  <c r="H823" i="2"/>
  <c r="H839" i="2"/>
  <c r="H1039" i="2"/>
  <c r="H226" i="2"/>
  <c r="H626" i="2"/>
  <c r="H148" i="2"/>
  <c r="H311" i="2"/>
  <c r="H636" i="2"/>
  <c r="H932" i="2"/>
  <c r="H422" i="2"/>
  <c r="H323" i="2"/>
  <c r="H414" i="2"/>
  <c r="H189" i="2"/>
  <c r="H1098" i="2"/>
  <c r="H772" i="2"/>
  <c r="H64" i="2"/>
  <c r="H618" i="2"/>
  <c r="H876" i="2"/>
  <c r="H329" i="2"/>
  <c r="H948" i="2"/>
  <c r="H757" i="2"/>
  <c r="H567" i="2"/>
  <c r="H46" i="2"/>
  <c r="H552" i="2"/>
  <c r="H623" i="2"/>
  <c r="H285" i="2"/>
  <c r="H25" i="2"/>
  <c r="H920" i="2"/>
  <c r="H826" i="2"/>
  <c r="H1003" i="2"/>
  <c r="H1018" i="2"/>
  <c r="H703" i="2"/>
  <c r="H969" i="2"/>
  <c r="H54" i="2"/>
  <c r="H391" i="2"/>
  <c r="H447" i="2"/>
  <c r="H305" i="2"/>
  <c r="H404" i="2"/>
  <c r="H24" i="2"/>
  <c r="H321" i="2"/>
  <c r="H62" i="2"/>
  <c r="H1026" i="2"/>
  <c r="H1025" i="2"/>
  <c r="H498" i="2"/>
  <c r="H274" i="2"/>
  <c r="H532" i="2"/>
  <c r="H215" i="2"/>
  <c r="H333" i="2"/>
  <c r="H882" i="2"/>
  <c r="H571" i="2"/>
  <c r="H117" i="2"/>
  <c r="H510" i="2"/>
  <c r="H956" i="2"/>
  <c r="H907" i="2"/>
  <c r="H454" i="2"/>
  <c r="H869" i="2"/>
  <c r="H1137" i="2"/>
  <c r="H666" i="2"/>
  <c r="H614" i="2"/>
  <c r="H908" i="2"/>
  <c r="H926" i="2"/>
  <c r="H762" i="2"/>
  <c r="H348" i="2"/>
  <c r="H1060" i="2"/>
  <c r="H983" i="2"/>
  <c r="H701" i="2"/>
  <c r="H235" i="2"/>
  <c r="H104" i="2"/>
  <c r="H112" i="2"/>
  <c r="H1088" i="2"/>
  <c r="H509" i="2"/>
  <c r="H65" i="2"/>
  <c r="H276" i="2"/>
  <c r="H418" i="2"/>
  <c r="H147" i="2"/>
  <c r="H319" i="2"/>
  <c r="H989" i="2"/>
  <c r="H83" i="2"/>
  <c r="H1049" i="2"/>
  <c r="H356" i="2"/>
  <c r="H445" i="2"/>
  <c r="H588" i="2"/>
  <c r="H958" i="2"/>
  <c r="H167" i="2"/>
  <c r="H1032" i="2"/>
  <c r="H72" i="2"/>
  <c r="H585" i="2"/>
  <c r="H212" i="2"/>
  <c r="H238" i="2"/>
  <c r="H488" i="2"/>
  <c r="H424" i="2"/>
  <c r="H303" i="2"/>
  <c r="H156" i="2"/>
  <c r="H73" i="2"/>
  <c r="H1090" i="2"/>
  <c r="H214" i="2"/>
  <c r="H1036" i="2"/>
  <c r="H71" i="2"/>
  <c r="H135" i="2"/>
  <c r="H734" i="2"/>
  <c r="H307" i="2"/>
  <c r="H1035" i="2"/>
  <c r="H804" i="2"/>
  <c r="H32" i="2"/>
  <c r="H286" i="2"/>
  <c r="H904" i="2"/>
  <c r="H249" i="2"/>
  <c r="H842" i="2"/>
  <c r="H119" i="2"/>
  <c r="H813" i="2"/>
  <c r="H764" i="2"/>
  <c r="H269" i="2"/>
  <c r="H515" i="2"/>
  <c r="H562" i="2"/>
  <c r="H483" i="2"/>
  <c r="H84" i="2"/>
  <c r="H347" i="2"/>
  <c r="H542" i="2"/>
  <c r="H1065" i="2"/>
  <c r="H939" i="2"/>
  <c r="H1103" i="2"/>
  <c r="H344" i="2"/>
  <c r="H709" i="2"/>
  <c r="H245" i="2"/>
  <c r="H52" i="2"/>
  <c r="H327" i="2"/>
  <c r="H688" i="2"/>
  <c r="H642" i="2"/>
  <c r="H371" i="2"/>
  <c r="H220" i="2"/>
  <c r="H1022" i="2"/>
  <c r="H55" i="2"/>
  <c r="H368" i="2"/>
  <c r="H383" i="2"/>
  <c r="H244" i="2"/>
  <c r="H243" i="2"/>
  <c r="H1009" i="2"/>
  <c r="H711" i="2"/>
  <c r="H330" i="2"/>
  <c r="H845" i="2"/>
  <c r="H257" i="2"/>
  <c r="H748" i="2"/>
  <c r="H259" i="2"/>
  <c r="H336" i="2"/>
  <c r="H1120" i="2"/>
  <c r="H268" i="2"/>
  <c r="H675" i="2"/>
  <c r="H484" i="2"/>
  <c r="H554" i="2"/>
  <c r="H1077" i="2"/>
  <c r="H976" i="2"/>
  <c r="H749" i="2"/>
  <c r="H102" i="2"/>
  <c r="H466" i="2"/>
  <c r="H566" i="2"/>
  <c r="H769" i="2"/>
  <c r="H205" i="2"/>
  <c r="H569" i="2"/>
  <c r="H974" i="2"/>
  <c r="H153" i="2"/>
  <c r="H1034" i="2"/>
  <c r="H721" i="2"/>
  <c r="H637" i="2"/>
  <c r="H878" i="2"/>
  <c r="H182" i="2"/>
  <c r="H489" i="2"/>
  <c r="H491" i="2"/>
  <c r="H94" i="2"/>
  <c r="H1131" i="2"/>
  <c r="H975" i="2"/>
  <c r="H945" i="2"/>
  <c r="H898" i="2"/>
  <c r="H436" i="2"/>
  <c r="H724" i="2"/>
  <c r="H667" i="2"/>
  <c r="H342" i="2"/>
  <c r="H910" i="2"/>
  <c r="H341" i="2"/>
  <c r="H166" i="2"/>
  <c r="H89" i="2"/>
  <c r="H198" i="2"/>
  <c r="H409" i="2"/>
  <c r="H715" i="2"/>
  <c r="H593" i="2"/>
  <c r="H883" i="2"/>
  <c r="H564" i="2"/>
  <c r="H381" i="2"/>
  <c r="H555" i="2"/>
  <c r="H1044" i="2"/>
  <c r="H710" i="2"/>
  <c r="H782" i="2"/>
  <c r="H578" i="2"/>
  <c r="H516" i="2"/>
  <c r="H603" i="2"/>
  <c r="H486" i="2"/>
  <c r="H851" i="2"/>
  <c r="H113" i="2"/>
  <c r="H196" i="2"/>
  <c r="H731" i="2"/>
  <c r="H723" i="2"/>
  <c r="H390" i="2"/>
  <c r="H557" i="2"/>
  <c r="H1048" i="2"/>
  <c r="H421" i="2"/>
  <c r="H1143" i="2"/>
  <c r="H331" i="2"/>
  <c r="H338" i="2"/>
  <c r="H752" i="2"/>
  <c r="H811" i="2"/>
  <c r="H794" i="2"/>
  <c r="H824" i="2"/>
  <c r="H561" i="2"/>
  <c r="H47" i="2"/>
  <c r="H634" i="2"/>
  <c r="H1053" i="2"/>
  <c r="H791" i="2"/>
  <c r="H831" i="2"/>
  <c r="H211" i="2"/>
  <c r="H262" i="2"/>
  <c r="H179" i="2"/>
  <c r="H1030" i="2"/>
  <c r="H1057" i="2"/>
  <c r="H885" i="2"/>
  <c r="H744" i="2"/>
  <c r="H713" i="2"/>
  <c r="H1118" i="2"/>
  <c r="H122" i="2"/>
  <c r="H417" i="2"/>
  <c r="H589" i="2"/>
  <c r="H1129" i="2"/>
  <c r="H915" i="2"/>
  <c r="H514" i="2"/>
  <c r="H386" i="2"/>
  <c r="H401" i="2"/>
  <c r="H683" i="2"/>
  <c r="H972" i="2"/>
  <c r="H522" i="2"/>
  <c r="H158" i="2"/>
  <c r="H437" i="2"/>
  <c r="H849" i="2"/>
  <c r="H529" i="2"/>
  <c r="H672" i="2"/>
  <c r="H774" i="2"/>
  <c r="H534" i="2"/>
  <c r="H776" i="2"/>
  <c r="H407" i="2"/>
  <c r="H481" i="2"/>
  <c r="H132" i="2"/>
  <c r="H838" i="2"/>
  <c r="H984" i="2"/>
  <c r="H1109" i="2"/>
  <c r="H478" i="2"/>
  <c r="H232" i="2"/>
  <c r="H664" i="2"/>
  <c r="H847" i="2"/>
  <c r="H523" i="2"/>
  <c r="H943" i="2"/>
  <c r="H1047" i="2"/>
  <c r="H434" i="2"/>
  <c r="H1014" i="2"/>
  <c r="H439" i="2"/>
  <c r="H30" i="2"/>
  <c r="H600" i="2"/>
  <c r="H576" i="2"/>
  <c r="H669" i="2"/>
  <c r="H1119" i="2"/>
  <c r="H746" i="2"/>
  <c r="H201" i="2"/>
  <c r="H346" i="2"/>
  <c r="H155" i="2"/>
  <c r="H698" i="2"/>
  <c r="H131" i="2"/>
  <c r="H17" i="2"/>
  <c r="H1008" i="2"/>
  <c r="H966" i="2"/>
  <c r="H584" i="2"/>
  <c r="H829" i="2"/>
  <c r="H1033" i="2"/>
  <c r="H219" i="2"/>
  <c r="H524" i="2"/>
  <c r="H1142" i="2"/>
  <c r="H26" i="2"/>
  <c r="H745" i="2"/>
  <c r="H120" i="2"/>
  <c r="H837" i="2"/>
  <c r="H1004" i="2"/>
  <c r="H195" i="2"/>
  <c r="H616" i="2"/>
  <c r="H291" i="2"/>
  <c r="H961" i="2"/>
  <c r="H741" i="2"/>
  <c r="H335" i="2"/>
  <c r="H334" i="2"/>
  <c r="H204" i="2"/>
  <c r="H767" i="2"/>
  <c r="H528" i="2"/>
  <c r="H467" i="2"/>
  <c r="H306" i="2"/>
  <c r="H1042" i="2"/>
  <c r="H366" i="2"/>
  <c r="H1073" i="2"/>
  <c r="H1015" i="2"/>
  <c r="H431" i="2"/>
  <c r="H200" i="2"/>
  <c r="H818" i="2"/>
  <c r="H530" i="2"/>
  <c r="H121" i="2"/>
  <c r="H649" i="2"/>
  <c r="H239" i="2"/>
  <c r="H886" i="2"/>
  <c r="H805" i="2"/>
  <c r="H1017" i="2"/>
  <c r="H1112" i="2"/>
  <c r="H85" i="2"/>
  <c r="H260" i="2"/>
  <c r="H594" i="2"/>
  <c r="H497" i="2"/>
  <c r="H899" i="2"/>
  <c r="H577" i="2"/>
  <c r="H668" i="2"/>
  <c r="H297" i="2"/>
  <c r="H947" i="2"/>
  <c r="H868" i="2"/>
  <c r="H505" i="2"/>
  <c r="H458" i="2"/>
  <c r="H815" i="2"/>
  <c r="H738" i="2"/>
  <c r="H1059" i="2"/>
  <c r="H209" i="2"/>
  <c r="H951" i="2"/>
  <c r="H324" i="2"/>
  <c r="M951" i="2" l="1"/>
  <c r="N951" i="2" s="1"/>
  <c r="I951" i="2"/>
  <c r="M815" i="2"/>
  <c r="N815" i="2" s="1"/>
  <c r="I815" i="2"/>
  <c r="M947" i="2"/>
  <c r="N947" i="2" s="1"/>
  <c r="I947" i="2"/>
  <c r="M899" i="2"/>
  <c r="N899" i="2" s="1"/>
  <c r="I899" i="2"/>
  <c r="M85" i="2"/>
  <c r="N85" i="2" s="1"/>
  <c r="I85" i="2"/>
  <c r="M886" i="2"/>
  <c r="N886" i="2" s="1"/>
  <c r="I886" i="2"/>
  <c r="M530" i="2"/>
  <c r="N530" i="2" s="1"/>
  <c r="I530" i="2"/>
  <c r="M1015" i="2"/>
  <c r="N1015" i="2" s="1"/>
  <c r="I1015" i="2"/>
  <c r="M306" i="2"/>
  <c r="N306" i="2" s="1"/>
  <c r="I306" i="2"/>
  <c r="I204" i="2"/>
  <c r="M204" i="2"/>
  <c r="N204" i="2" s="1"/>
  <c r="I961" i="2"/>
  <c r="M961" i="2"/>
  <c r="N961" i="2" s="1"/>
  <c r="M1004" i="2"/>
  <c r="N1004" i="2" s="1"/>
  <c r="I1004" i="2"/>
  <c r="I26" i="2"/>
  <c r="M26" i="2"/>
  <c r="N26" i="2" s="1"/>
  <c r="M1033" i="2"/>
  <c r="N1033" i="2" s="1"/>
  <c r="I1033" i="2"/>
  <c r="M1008" i="2"/>
  <c r="N1008" i="2" s="1"/>
  <c r="I1008" i="2"/>
  <c r="I155" i="2"/>
  <c r="M155" i="2"/>
  <c r="N155" i="2" s="1"/>
  <c r="M1119" i="2"/>
  <c r="N1119" i="2" s="1"/>
  <c r="I1119" i="2"/>
  <c r="M30" i="2"/>
  <c r="N30" i="2" s="1"/>
  <c r="I30" i="2"/>
  <c r="M1047" i="2"/>
  <c r="N1047" i="2" s="1"/>
  <c r="I1047" i="2"/>
  <c r="M664" i="2"/>
  <c r="N664" i="2" s="1"/>
  <c r="I664" i="2"/>
  <c r="M984" i="2"/>
  <c r="N984" i="2" s="1"/>
  <c r="I984" i="2"/>
  <c r="I407" i="2"/>
  <c r="M407" i="2"/>
  <c r="N407" i="2" s="1"/>
  <c r="M672" i="2"/>
  <c r="N672" i="2" s="1"/>
  <c r="I672" i="2"/>
  <c r="I158" i="2"/>
  <c r="M158" i="2"/>
  <c r="N158" i="2" s="1"/>
  <c r="M401" i="2"/>
  <c r="N401" i="2" s="1"/>
  <c r="I401" i="2"/>
  <c r="I1129" i="2"/>
  <c r="M1129" i="2"/>
  <c r="N1129" i="2" s="1"/>
  <c r="I1118" i="2"/>
  <c r="M1118" i="2"/>
  <c r="N1118" i="2" s="1"/>
  <c r="M1057" i="2"/>
  <c r="N1057" i="2" s="1"/>
  <c r="I1057" i="2"/>
  <c r="M211" i="2"/>
  <c r="N211" i="2" s="1"/>
  <c r="I211" i="2"/>
  <c r="I634" i="2"/>
  <c r="M634" i="2"/>
  <c r="N634" i="2" s="1"/>
  <c r="M794" i="2"/>
  <c r="N794" i="2" s="1"/>
  <c r="I794" i="2"/>
  <c r="M331" i="2"/>
  <c r="N331" i="2" s="1"/>
  <c r="I331" i="2"/>
  <c r="I557" i="2"/>
  <c r="M557" i="2"/>
  <c r="N557" i="2" s="1"/>
  <c r="M196" i="2"/>
  <c r="N196" i="2" s="1"/>
  <c r="I196" i="2"/>
  <c r="M603" i="2"/>
  <c r="N603" i="2" s="1"/>
  <c r="I603" i="2"/>
  <c r="M710" i="2"/>
  <c r="N710" i="2" s="1"/>
  <c r="I710" i="2"/>
  <c r="M564" i="2"/>
  <c r="N564" i="2" s="1"/>
  <c r="I564" i="2"/>
  <c r="M409" i="2"/>
  <c r="N409" i="2" s="1"/>
  <c r="I409" i="2"/>
  <c r="M341" i="2"/>
  <c r="N341" i="2" s="1"/>
  <c r="I341" i="2"/>
  <c r="M724" i="2"/>
  <c r="N724" i="2" s="1"/>
  <c r="I724" i="2"/>
  <c r="M975" i="2"/>
  <c r="N975" i="2" s="1"/>
  <c r="I975" i="2"/>
  <c r="M489" i="2"/>
  <c r="N489" i="2" s="1"/>
  <c r="I489" i="2"/>
  <c r="I721" i="2"/>
  <c r="M721" i="2"/>
  <c r="N721" i="2" s="1"/>
  <c r="M569" i="2"/>
  <c r="N569" i="2" s="1"/>
  <c r="I569" i="2"/>
  <c r="M466" i="2"/>
  <c r="N466" i="2" s="1"/>
  <c r="I466" i="2"/>
  <c r="M1077" i="2"/>
  <c r="N1077" i="2" s="1"/>
  <c r="I1077" i="2"/>
  <c r="M268" i="2"/>
  <c r="N268" i="2" s="1"/>
  <c r="I268" i="2"/>
  <c r="M748" i="2"/>
  <c r="N748" i="2" s="1"/>
  <c r="I748" i="2"/>
  <c r="M711" i="2"/>
  <c r="N711" i="2" s="1"/>
  <c r="I711" i="2"/>
  <c r="I383" i="2"/>
  <c r="M383" i="2"/>
  <c r="N383" i="2" s="1"/>
  <c r="I220" i="2"/>
  <c r="M220" i="2"/>
  <c r="N220" i="2" s="1"/>
  <c r="I327" i="2"/>
  <c r="M327" i="2"/>
  <c r="N327" i="2" s="1"/>
  <c r="I344" i="2"/>
  <c r="M344" i="2"/>
  <c r="N344" i="2" s="1"/>
  <c r="I542" i="2"/>
  <c r="M542" i="2"/>
  <c r="N542" i="2" s="1"/>
  <c r="M562" i="2"/>
  <c r="N562" i="2" s="1"/>
  <c r="I562" i="2"/>
  <c r="M813" i="2"/>
  <c r="N813" i="2" s="1"/>
  <c r="I813" i="2"/>
  <c r="M904" i="2"/>
  <c r="N904" i="2" s="1"/>
  <c r="I904" i="2"/>
  <c r="M1035" i="2"/>
  <c r="N1035" i="2" s="1"/>
  <c r="I1035" i="2"/>
  <c r="M71" i="2"/>
  <c r="N71" i="2" s="1"/>
  <c r="I71" i="2"/>
  <c r="M73" i="2"/>
  <c r="N73" i="2" s="1"/>
  <c r="I73" i="2"/>
  <c r="M488" i="2"/>
  <c r="N488" i="2" s="1"/>
  <c r="I488" i="2"/>
  <c r="I72" i="2"/>
  <c r="M72" i="2"/>
  <c r="N72" i="2" s="1"/>
  <c r="M588" i="2"/>
  <c r="N588" i="2" s="1"/>
  <c r="I588" i="2"/>
  <c r="M83" i="2"/>
  <c r="N83" i="2" s="1"/>
  <c r="I83" i="2"/>
  <c r="M418" i="2"/>
  <c r="N418" i="2" s="1"/>
  <c r="I418" i="2"/>
  <c r="M209" i="2"/>
  <c r="N209" i="2" s="1"/>
  <c r="I209" i="2"/>
  <c r="M458" i="2"/>
  <c r="N458" i="2" s="1"/>
  <c r="I458" i="2"/>
  <c r="M297" i="2"/>
  <c r="N297" i="2" s="1"/>
  <c r="I297" i="2"/>
  <c r="M497" i="2"/>
  <c r="N497" i="2" s="1"/>
  <c r="I497" i="2"/>
  <c r="M1112" i="2"/>
  <c r="N1112" i="2" s="1"/>
  <c r="I1112" i="2"/>
  <c r="M239" i="2"/>
  <c r="N239" i="2" s="1"/>
  <c r="I239" i="2"/>
  <c r="M818" i="2"/>
  <c r="N818" i="2" s="1"/>
  <c r="I818" i="2"/>
  <c r="M1073" i="2"/>
  <c r="N1073" i="2" s="1"/>
  <c r="I1073" i="2"/>
  <c r="M467" i="2"/>
  <c r="N467" i="2" s="1"/>
  <c r="I467" i="2"/>
  <c r="I334" i="2"/>
  <c r="M334" i="2"/>
  <c r="N334" i="2" s="1"/>
  <c r="I291" i="2"/>
  <c r="M291" i="2"/>
  <c r="N291" i="2" s="1"/>
  <c r="M837" i="2"/>
  <c r="N837" i="2" s="1"/>
  <c r="I837" i="2"/>
  <c r="M1142" i="2"/>
  <c r="N1142" i="2" s="1"/>
  <c r="I1142" i="2"/>
  <c r="M829" i="2"/>
  <c r="N829" i="2" s="1"/>
  <c r="I829" i="2"/>
  <c r="M17" i="2"/>
  <c r="I17" i="2"/>
  <c r="M346" i="2"/>
  <c r="N346" i="2" s="1"/>
  <c r="I346" i="2"/>
  <c r="M669" i="2"/>
  <c r="N669" i="2" s="1"/>
  <c r="I669" i="2"/>
  <c r="M439" i="2"/>
  <c r="N439" i="2" s="1"/>
  <c r="I439" i="2"/>
  <c r="M943" i="2"/>
  <c r="N943" i="2" s="1"/>
  <c r="I943" i="2"/>
  <c r="M232" i="2"/>
  <c r="N232" i="2" s="1"/>
  <c r="I232" i="2"/>
  <c r="M838" i="2"/>
  <c r="N838" i="2" s="1"/>
  <c r="I838" i="2"/>
  <c r="M776" i="2"/>
  <c r="N776" i="2" s="1"/>
  <c r="I776" i="2"/>
  <c r="M529" i="2"/>
  <c r="N529" i="2" s="1"/>
  <c r="I529" i="2"/>
  <c r="I522" i="2"/>
  <c r="M522" i="2"/>
  <c r="N522" i="2" s="1"/>
  <c r="I386" i="2"/>
  <c r="M386" i="2"/>
  <c r="N386" i="2" s="1"/>
  <c r="I589" i="2"/>
  <c r="M589" i="2"/>
  <c r="N589" i="2" s="1"/>
  <c r="I713" i="2"/>
  <c r="M713" i="2"/>
  <c r="N713" i="2" s="1"/>
  <c r="I1030" i="2"/>
  <c r="M1030" i="2"/>
  <c r="N1030" i="2" s="1"/>
  <c r="I831" i="2"/>
  <c r="M831" i="2"/>
  <c r="N831" i="2" s="1"/>
  <c r="M47" i="2"/>
  <c r="N47" i="2" s="1"/>
  <c r="I47" i="2"/>
  <c r="M811" i="2"/>
  <c r="N811" i="2" s="1"/>
  <c r="I811" i="2"/>
  <c r="I1143" i="2"/>
  <c r="M1143" i="2"/>
  <c r="N1143" i="2" s="1"/>
  <c r="I390" i="2"/>
  <c r="M390" i="2"/>
  <c r="N390" i="2" s="1"/>
  <c r="I113" i="2"/>
  <c r="M113" i="2"/>
  <c r="N113" i="2" s="1"/>
  <c r="I516" i="2"/>
  <c r="M516" i="2"/>
  <c r="N516" i="2" s="1"/>
  <c r="I1044" i="2"/>
  <c r="M1044" i="2"/>
  <c r="N1044" i="2" s="1"/>
  <c r="I883" i="2"/>
  <c r="M883" i="2"/>
  <c r="N883" i="2" s="1"/>
  <c r="I198" i="2"/>
  <c r="M198" i="2"/>
  <c r="N198" i="2" s="1"/>
  <c r="I910" i="2"/>
  <c r="M910" i="2"/>
  <c r="N910" i="2" s="1"/>
  <c r="I436" i="2"/>
  <c r="M436" i="2"/>
  <c r="N436" i="2" s="1"/>
  <c r="I1131" i="2"/>
  <c r="M1131" i="2"/>
  <c r="N1131" i="2" s="1"/>
  <c r="I182" i="2"/>
  <c r="M182" i="2"/>
  <c r="N182" i="2" s="1"/>
  <c r="M1034" i="2"/>
  <c r="N1034" i="2" s="1"/>
  <c r="I1034" i="2"/>
  <c r="I205" i="2"/>
  <c r="M205" i="2"/>
  <c r="N205" i="2" s="1"/>
  <c r="I102" i="2"/>
  <c r="M102" i="2"/>
  <c r="N102" i="2" s="1"/>
  <c r="I554" i="2"/>
  <c r="M554" i="2"/>
  <c r="N554" i="2" s="1"/>
  <c r="I1120" i="2"/>
  <c r="M1120" i="2"/>
  <c r="N1120" i="2" s="1"/>
  <c r="I257" i="2"/>
  <c r="M257" i="2"/>
  <c r="N257" i="2" s="1"/>
  <c r="I1009" i="2"/>
  <c r="M1009" i="2"/>
  <c r="N1009" i="2" s="1"/>
  <c r="M368" i="2"/>
  <c r="N368" i="2" s="1"/>
  <c r="I368" i="2"/>
  <c r="M371" i="2"/>
  <c r="N371" i="2" s="1"/>
  <c r="I371" i="2"/>
  <c r="M52" i="2"/>
  <c r="N52" i="2" s="1"/>
  <c r="I52" i="2"/>
  <c r="M1103" i="2"/>
  <c r="N1103" i="2" s="1"/>
  <c r="I1103" i="2"/>
  <c r="I347" i="2"/>
  <c r="M347" i="2"/>
  <c r="N347" i="2" s="1"/>
  <c r="I515" i="2"/>
  <c r="M515" i="2"/>
  <c r="N515" i="2" s="1"/>
  <c r="I119" i="2"/>
  <c r="M119" i="2"/>
  <c r="N119" i="2" s="1"/>
  <c r="I286" i="2"/>
  <c r="M286" i="2"/>
  <c r="N286" i="2" s="1"/>
  <c r="I307" i="2"/>
  <c r="M307" i="2"/>
  <c r="N307" i="2" s="1"/>
  <c r="M1036" i="2"/>
  <c r="N1036" i="2" s="1"/>
  <c r="I1036" i="2"/>
  <c r="I156" i="2"/>
  <c r="M156" i="2"/>
  <c r="N156" i="2" s="1"/>
  <c r="I238" i="2"/>
  <c r="M238" i="2"/>
  <c r="N238" i="2" s="1"/>
  <c r="I1032" i="2"/>
  <c r="M1032" i="2"/>
  <c r="N1032" i="2" s="1"/>
  <c r="M445" i="2"/>
  <c r="N445" i="2" s="1"/>
  <c r="I445" i="2"/>
  <c r="I989" i="2"/>
  <c r="M989" i="2"/>
  <c r="N989" i="2" s="1"/>
  <c r="I276" i="2"/>
  <c r="M276" i="2"/>
  <c r="N276" i="2" s="1"/>
  <c r="I112" i="2"/>
  <c r="M112" i="2"/>
  <c r="N112" i="2" s="1"/>
  <c r="I983" i="2"/>
  <c r="M983" i="2"/>
  <c r="N983" i="2" s="1"/>
  <c r="I926" i="2"/>
  <c r="M926" i="2"/>
  <c r="N926" i="2" s="1"/>
  <c r="I1137" i="2"/>
  <c r="M1137" i="2"/>
  <c r="N1137" i="2" s="1"/>
  <c r="I956" i="2"/>
  <c r="M956" i="2"/>
  <c r="N956" i="2" s="1"/>
  <c r="M882" i="2"/>
  <c r="N882" i="2" s="1"/>
  <c r="I882" i="2"/>
  <c r="M274" i="2"/>
  <c r="N274" i="2" s="1"/>
  <c r="I274" i="2"/>
  <c r="M62" i="2"/>
  <c r="N62" i="2" s="1"/>
  <c r="I62" i="2"/>
  <c r="M305" i="2"/>
  <c r="N305" i="2" s="1"/>
  <c r="I305" i="2"/>
  <c r="I969" i="2"/>
  <c r="M969" i="2"/>
  <c r="N969" i="2" s="1"/>
  <c r="I826" i="2"/>
  <c r="M826" i="2"/>
  <c r="N826" i="2" s="1"/>
  <c r="I623" i="2"/>
  <c r="M623" i="2"/>
  <c r="N623" i="2" s="1"/>
  <c r="I757" i="2"/>
  <c r="M757" i="2"/>
  <c r="N757" i="2" s="1"/>
  <c r="I618" i="2"/>
  <c r="M618" i="2"/>
  <c r="N618" i="2" s="1"/>
  <c r="I189" i="2"/>
  <c r="M189" i="2"/>
  <c r="N189" i="2" s="1"/>
  <c r="I932" i="2"/>
  <c r="M932" i="2"/>
  <c r="N932" i="2" s="1"/>
  <c r="I626" i="2"/>
  <c r="M626" i="2"/>
  <c r="N626" i="2" s="1"/>
  <c r="I823" i="2"/>
  <c r="M823" i="2"/>
  <c r="N823" i="2" s="1"/>
  <c r="I90" i="2"/>
  <c r="M90" i="2"/>
  <c r="N90" i="2" s="1"/>
  <c r="I602" i="2"/>
  <c r="M602" i="2"/>
  <c r="N602" i="2" s="1"/>
  <c r="I275" i="2"/>
  <c r="M275" i="2"/>
  <c r="N275" i="2" s="1"/>
  <c r="M375" i="2"/>
  <c r="N375" i="2" s="1"/>
  <c r="I375" i="2"/>
  <c r="M374" i="2"/>
  <c r="N374" i="2" s="1"/>
  <c r="I374" i="2"/>
  <c r="I56" i="2"/>
  <c r="M56" i="2"/>
  <c r="N56" i="2" s="1"/>
  <c r="I1081" i="2"/>
  <c r="M1081" i="2"/>
  <c r="N1081" i="2" s="1"/>
  <c r="I784" i="2"/>
  <c r="M784" i="2"/>
  <c r="N784" i="2" s="1"/>
  <c r="M699" i="2"/>
  <c r="N699" i="2" s="1"/>
  <c r="I699" i="2"/>
  <c r="M809" i="2"/>
  <c r="N809" i="2" s="1"/>
  <c r="I809" i="2"/>
  <c r="M828" i="2"/>
  <c r="N828" i="2" s="1"/>
  <c r="I828" i="2"/>
  <c r="I1051" i="2"/>
  <c r="M1051" i="2"/>
  <c r="N1051" i="2" s="1"/>
  <c r="M977" i="2"/>
  <c r="N977" i="2" s="1"/>
  <c r="I977" i="2"/>
  <c r="M820" i="2"/>
  <c r="N820" i="2" s="1"/>
  <c r="I820" i="2"/>
  <c r="M1059" i="2"/>
  <c r="N1059" i="2" s="1"/>
  <c r="I1059" i="2"/>
  <c r="M505" i="2"/>
  <c r="N505" i="2" s="1"/>
  <c r="I505" i="2"/>
  <c r="I668" i="2"/>
  <c r="M668" i="2"/>
  <c r="N668" i="2" s="1"/>
  <c r="M594" i="2"/>
  <c r="N594" i="2" s="1"/>
  <c r="I594" i="2"/>
  <c r="M1017" i="2"/>
  <c r="N1017" i="2" s="1"/>
  <c r="I1017" i="2"/>
  <c r="I649" i="2"/>
  <c r="M649" i="2"/>
  <c r="N649" i="2" s="1"/>
  <c r="M200" i="2"/>
  <c r="N200" i="2" s="1"/>
  <c r="I200" i="2"/>
  <c r="M366" i="2"/>
  <c r="N366" i="2" s="1"/>
  <c r="I366" i="2"/>
  <c r="M528" i="2"/>
  <c r="N528" i="2" s="1"/>
  <c r="I528" i="2"/>
  <c r="I335" i="2"/>
  <c r="M335" i="2"/>
  <c r="N335" i="2" s="1"/>
  <c r="M616" i="2"/>
  <c r="N616" i="2" s="1"/>
  <c r="I616" i="2"/>
  <c r="M120" i="2"/>
  <c r="N120" i="2" s="1"/>
  <c r="I120" i="2"/>
  <c r="M524" i="2"/>
  <c r="N524" i="2" s="1"/>
  <c r="I524" i="2"/>
  <c r="M584" i="2"/>
  <c r="N584" i="2" s="1"/>
  <c r="I584" i="2"/>
  <c r="I131" i="2"/>
  <c r="M131" i="2"/>
  <c r="N131" i="2" s="1"/>
  <c r="M201" i="2"/>
  <c r="N201" i="2" s="1"/>
  <c r="I201" i="2"/>
  <c r="M576" i="2"/>
  <c r="N576" i="2" s="1"/>
  <c r="I576" i="2"/>
  <c r="M1014" i="2"/>
  <c r="N1014" i="2" s="1"/>
  <c r="I1014" i="2"/>
  <c r="I523" i="2"/>
  <c r="M523" i="2"/>
  <c r="N523" i="2" s="1"/>
  <c r="I478" i="2"/>
  <c r="M478" i="2"/>
  <c r="N478" i="2" s="1"/>
  <c r="I132" i="2"/>
  <c r="M132" i="2"/>
  <c r="N132" i="2" s="1"/>
  <c r="M534" i="2"/>
  <c r="N534" i="2" s="1"/>
  <c r="I534" i="2"/>
  <c r="I849" i="2"/>
  <c r="M849" i="2"/>
  <c r="N849" i="2" s="1"/>
  <c r="M972" i="2"/>
  <c r="N972" i="2" s="1"/>
  <c r="I972" i="2"/>
  <c r="M514" i="2"/>
  <c r="N514" i="2" s="1"/>
  <c r="I514" i="2"/>
  <c r="I417" i="2"/>
  <c r="M417" i="2"/>
  <c r="N417" i="2" s="1"/>
  <c r="M744" i="2"/>
  <c r="N744" i="2" s="1"/>
  <c r="I744" i="2"/>
  <c r="M179" i="2"/>
  <c r="N179" i="2" s="1"/>
  <c r="I179" i="2"/>
  <c r="M791" i="2"/>
  <c r="N791" i="2" s="1"/>
  <c r="I791" i="2"/>
  <c r="I561" i="2"/>
  <c r="M561" i="2"/>
  <c r="N561" i="2" s="1"/>
  <c r="I752" i="2"/>
  <c r="M752" i="2"/>
  <c r="N752" i="2" s="1"/>
  <c r="I421" i="2"/>
  <c r="M421" i="2"/>
  <c r="N421" i="2" s="1"/>
  <c r="M723" i="2"/>
  <c r="N723" i="2" s="1"/>
  <c r="I723" i="2"/>
  <c r="M851" i="2"/>
  <c r="N851" i="2" s="1"/>
  <c r="I851" i="2"/>
  <c r="M578" i="2"/>
  <c r="N578" i="2" s="1"/>
  <c r="I578" i="2"/>
  <c r="M555" i="2"/>
  <c r="N555" i="2" s="1"/>
  <c r="I555" i="2"/>
  <c r="M593" i="2"/>
  <c r="N593" i="2" s="1"/>
  <c r="I593" i="2"/>
  <c r="M89" i="2"/>
  <c r="N89" i="2" s="1"/>
  <c r="I89" i="2"/>
  <c r="M342" i="2"/>
  <c r="N342" i="2" s="1"/>
  <c r="I342" i="2"/>
  <c r="I898" i="2"/>
  <c r="M898" i="2"/>
  <c r="N898" i="2" s="1"/>
  <c r="I94" i="2"/>
  <c r="M94" i="2"/>
  <c r="N94" i="2" s="1"/>
  <c r="M878" i="2"/>
  <c r="N878" i="2" s="1"/>
  <c r="I878" i="2"/>
  <c r="I153" i="2"/>
  <c r="M153" i="2"/>
  <c r="N153" i="2" s="1"/>
  <c r="M769" i="2"/>
  <c r="N769" i="2" s="1"/>
  <c r="I769" i="2"/>
  <c r="M749" i="2"/>
  <c r="N749" i="2" s="1"/>
  <c r="I749" i="2"/>
  <c r="M484" i="2"/>
  <c r="N484" i="2" s="1"/>
  <c r="I484" i="2"/>
  <c r="M336" i="2"/>
  <c r="N336" i="2" s="1"/>
  <c r="I336" i="2"/>
  <c r="M845" i="2"/>
  <c r="N845" i="2" s="1"/>
  <c r="I845" i="2"/>
  <c r="M243" i="2"/>
  <c r="N243" i="2" s="1"/>
  <c r="I243" i="2"/>
  <c r="I55" i="2"/>
  <c r="M55" i="2"/>
  <c r="N55" i="2" s="1"/>
  <c r="I642" i="2"/>
  <c r="M642" i="2"/>
  <c r="N642" i="2" s="1"/>
  <c r="I245" i="2"/>
  <c r="M245" i="2"/>
  <c r="N245" i="2" s="1"/>
  <c r="I939" i="2"/>
  <c r="M939" i="2"/>
  <c r="N939" i="2" s="1"/>
  <c r="M84" i="2"/>
  <c r="N84" i="2" s="1"/>
  <c r="I84" i="2"/>
  <c r="M269" i="2"/>
  <c r="N269" i="2" s="1"/>
  <c r="I269" i="2"/>
  <c r="I842" i="2"/>
  <c r="M842" i="2"/>
  <c r="N842" i="2" s="1"/>
  <c r="M32" i="2"/>
  <c r="N32" i="2" s="1"/>
  <c r="I32" i="2"/>
  <c r="M734" i="2"/>
  <c r="N734" i="2" s="1"/>
  <c r="I734" i="2"/>
  <c r="I214" i="2"/>
  <c r="M214" i="2"/>
  <c r="N214" i="2" s="1"/>
  <c r="M303" i="2"/>
  <c r="N303" i="2" s="1"/>
  <c r="I303" i="2"/>
  <c r="M212" i="2"/>
  <c r="N212" i="2" s="1"/>
  <c r="I212" i="2"/>
  <c r="I167" i="2"/>
  <c r="M167" i="2"/>
  <c r="N167" i="2" s="1"/>
  <c r="M356" i="2"/>
  <c r="N356" i="2" s="1"/>
  <c r="I356" i="2"/>
  <c r="M319" i="2"/>
  <c r="N319" i="2" s="1"/>
  <c r="I319" i="2"/>
  <c r="M65" i="2"/>
  <c r="N65" i="2" s="1"/>
  <c r="I65" i="2"/>
  <c r="M104" i="2"/>
  <c r="N104" i="2" s="1"/>
  <c r="I104" i="2"/>
  <c r="M1060" i="2"/>
  <c r="N1060" i="2" s="1"/>
  <c r="I1060" i="2"/>
  <c r="M908" i="2"/>
  <c r="N908" i="2" s="1"/>
  <c r="I908" i="2"/>
  <c r="I869" i="2"/>
  <c r="M869" i="2"/>
  <c r="N869" i="2" s="1"/>
  <c r="I510" i="2"/>
  <c r="M510" i="2"/>
  <c r="N510" i="2" s="1"/>
  <c r="I333" i="2"/>
  <c r="M333" i="2"/>
  <c r="N333" i="2" s="1"/>
  <c r="M498" i="2"/>
  <c r="N498" i="2" s="1"/>
  <c r="I498" i="2"/>
  <c r="M321" i="2"/>
  <c r="N321" i="2" s="1"/>
  <c r="I321" i="2"/>
  <c r="I447" i="2"/>
  <c r="M447" i="2"/>
  <c r="N447" i="2" s="1"/>
  <c r="M703" i="2"/>
  <c r="N703" i="2" s="1"/>
  <c r="I703" i="2"/>
  <c r="M920" i="2"/>
  <c r="N920" i="2" s="1"/>
  <c r="I920" i="2"/>
  <c r="M552" i="2"/>
  <c r="N552" i="2" s="1"/>
  <c r="I552" i="2"/>
  <c r="M948" i="2"/>
  <c r="N948" i="2" s="1"/>
  <c r="I948" i="2"/>
  <c r="M64" i="2"/>
  <c r="N64" i="2" s="1"/>
  <c r="I64" i="2"/>
  <c r="M414" i="2"/>
  <c r="N414" i="2" s="1"/>
  <c r="I414" i="2"/>
  <c r="M636" i="2"/>
  <c r="N636" i="2" s="1"/>
  <c r="I636" i="2"/>
  <c r="M226" i="2"/>
  <c r="N226" i="2" s="1"/>
  <c r="I226" i="2"/>
  <c r="M420" i="2"/>
  <c r="N420" i="2" s="1"/>
  <c r="I420" i="2"/>
  <c r="M143" i="2"/>
  <c r="N143" i="2" s="1"/>
  <c r="I143" i="2"/>
  <c r="M808" i="2"/>
  <c r="N808" i="2" s="1"/>
  <c r="I808" i="2"/>
  <c r="M1010" i="2"/>
  <c r="N1010" i="2" s="1"/>
  <c r="I1010" i="2"/>
  <c r="I650" i="2"/>
  <c r="M650" i="2"/>
  <c r="N650" i="2" s="1"/>
  <c r="M821" i="2"/>
  <c r="N821" i="2" s="1"/>
  <c r="I821" i="2"/>
  <c r="I944" i="2"/>
  <c r="M944" i="2"/>
  <c r="N944" i="2" s="1"/>
  <c r="M923" i="2"/>
  <c r="N923" i="2" s="1"/>
  <c r="I923" i="2"/>
  <c r="M88" i="2"/>
  <c r="N88" i="2" s="1"/>
  <c r="I88" i="2"/>
  <c r="I1121" i="2"/>
  <c r="M1121" i="2"/>
  <c r="N1121" i="2" s="1"/>
  <c r="I320" i="2"/>
  <c r="M320" i="2"/>
  <c r="N320" i="2" s="1"/>
  <c r="M754" i="2"/>
  <c r="N754" i="2" s="1"/>
  <c r="I754" i="2"/>
  <c r="I640" i="2"/>
  <c r="M640" i="2"/>
  <c r="N640" i="2" s="1"/>
  <c r="M627" i="2"/>
  <c r="N627" i="2" s="1"/>
  <c r="I627" i="2"/>
  <c r="M990" i="2"/>
  <c r="N990" i="2" s="1"/>
  <c r="I990" i="2"/>
  <c r="M324" i="2"/>
  <c r="N324" i="2" s="1"/>
  <c r="I324" i="2"/>
  <c r="I738" i="2"/>
  <c r="M738" i="2"/>
  <c r="N738" i="2" s="1"/>
  <c r="M868" i="2"/>
  <c r="N868" i="2" s="1"/>
  <c r="I868" i="2"/>
  <c r="I577" i="2"/>
  <c r="M577" i="2"/>
  <c r="N577" i="2" s="1"/>
  <c r="M260" i="2"/>
  <c r="N260" i="2" s="1"/>
  <c r="I260" i="2"/>
  <c r="M805" i="2"/>
  <c r="N805" i="2" s="1"/>
  <c r="I805" i="2"/>
  <c r="M121" i="2"/>
  <c r="N121" i="2" s="1"/>
  <c r="I121" i="2"/>
  <c r="M431" i="2"/>
  <c r="N431" i="2" s="1"/>
  <c r="I431" i="2"/>
  <c r="M1042" i="2"/>
  <c r="N1042" i="2" s="1"/>
  <c r="I1042" i="2"/>
  <c r="M767" i="2"/>
  <c r="N767" i="2" s="1"/>
  <c r="I767" i="2"/>
  <c r="M741" i="2"/>
  <c r="N741" i="2" s="1"/>
  <c r="I741" i="2"/>
  <c r="M195" i="2"/>
  <c r="N195" i="2" s="1"/>
  <c r="I195" i="2"/>
  <c r="M745" i="2"/>
  <c r="N745" i="2" s="1"/>
  <c r="I745" i="2"/>
  <c r="M219" i="2"/>
  <c r="N219" i="2" s="1"/>
  <c r="I219" i="2"/>
  <c r="M966" i="2"/>
  <c r="N966" i="2" s="1"/>
  <c r="I966" i="2"/>
  <c r="I698" i="2"/>
  <c r="M698" i="2"/>
  <c r="N698" i="2" s="1"/>
  <c r="M746" i="2"/>
  <c r="N746" i="2" s="1"/>
  <c r="I746" i="2"/>
  <c r="M600" i="2"/>
  <c r="N600" i="2" s="1"/>
  <c r="I600" i="2"/>
  <c r="M434" i="2"/>
  <c r="N434" i="2" s="1"/>
  <c r="I434" i="2"/>
  <c r="M847" i="2"/>
  <c r="N847" i="2" s="1"/>
  <c r="I847" i="2"/>
  <c r="I1109" i="2"/>
  <c r="M1109" i="2"/>
  <c r="N1109" i="2" s="1"/>
  <c r="M481" i="2"/>
  <c r="N481" i="2" s="1"/>
  <c r="I481" i="2"/>
  <c r="M774" i="2"/>
  <c r="N774" i="2" s="1"/>
  <c r="I774" i="2"/>
  <c r="M437" i="2"/>
  <c r="N437" i="2" s="1"/>
  <c r="I437" i="2"/>
  <c r="I683" i="2"/>
  <c r="M683" i="2"/>
  <c r="N683" i="2" s="1"/>
  <c r="M915" i="2"/>
  <c r="N915" i="2" s="1"/>
  <c r="I915" i="2"/>
  <c r="I122" i="2"/>
  <c r="M122" i="2"/>
  <c r="N122" i="2" s="1"/>
  <c r="I885" i="2"/>
  <c r="M885" i="2"/>
  <c r="N885" i="2" s="1"/>
  <c r="I262" i="2"/>
  <c r="M262" i="2"/>
  <c r="N262" i="2" s="1"/>
  <c r="I1053" i="2"/>
  <c r="M1053" i="2"/>
  <c r="N1053" i="2" s="1"/>
  <c r="I824" i="2"/>
  <c r="M824" i="2"/>
  <c r="N824" i="2" s="1"/>
  <c r="I338" i="2"/>
  <c r="M338" i="2"/>
  <c r="N338" i="2" s="1"/>
  <c r="M1048" i="2"/>
  <c r="N1048" i="2" s="1"/>
  <c r="I1048" i="2"/>
  <c r="I731" i="2"/>
  <c r="M731" i="2"/>
  <c r="N731" i="2" s="1"/>
  <c r="I486" i="2"/>
  <c r="M486" i="2"/>
  <c r="N486" i="2" s="1"/>
  <c r="I782" i="2"/>
  <c r="M782" i="2"/>
  <c r="N782" i="2" s="1"/>
  <c r="I381" i="2"/>
  <c r="M381" i="2"/>
  <c r="N381" i="2" s="1"/>
  <c r="I715" i="2"/>
  <c r="M715" i="2"/>
  <c r="N715" i="2" s="1"/>
  <c r="M166" i="2"/>
  <c r="N166" i="2" s="1"/>
  <c r="I166" i="2"/>
  <c r="M667" i="2"/>
  <c r="N667" i="2" s="1"/>
  <c r="I667" i="2"/>
  <c r="M945" i="2"/>
  <c r="N945" i="2" s="1"/>
  <c r="I945" i="2"/>
  <c r="I491" i="2"/>
  <c r="M491" i="2"/>
  <c r="N491" i="2" s="1"/>
  <c r="M637" i="2"/>
  <c r="N637" i="2" s="1"/>
  <c r="I637" i="2"/>
  <c r="M974" i="2"/>
  <c r="N974" i="2" s="1"/>
  <c r="I974" i="2"/>
  <c r="I566" i="2"/>
  <c r="M566" i="2"/>
  <c r="N566" i="2" s="1"/>
  <c r="I976" i="2"/>
  <c r="M976" i="2"/>
  <c r="N976" i="2" s="1"/>
  <c r="I675" i="2"/>
  <c r="M675" i="2"/>
  <c r="N675" i="2" s="1"/>
  <c r="I259" i="2"/>
  <c r="M259" i="2"/>
  <c r="N259" i="2" s="1"/>
  <c r="I330" i="2"/>
  <c r="M330" i="2"/>
  <c r="N330" i="2" s="1"/>
  <c r="M244" i="2"/>
  <c r="N244" i="2" s="1"/>
  <c r="I244" i="2"/>
  <c r="M1022" i="2"/>
  <c r="N1022" i="2" s="1"/>
  <c r="I1022" i="2"/>
  <c r="M688" i="2"/>
  <c r="N688" i="2" s="1"/>
  <c r="I688" i="2"/>
  <c r="M709" i="2"/>
  <c r="N709" i="2" s="1"/>
  <c r="I709" i="2"/>
  <c r="M1065" i="2"/>
  <c r="N1065" i="2" s="1"/>
  <c r="I1065" i="2"/>
  <c r="I483" i="2"/>
  <c r="M483" i="2"/>
  <c r="N483" i="2" s="1"/>
  <c r="I764" i="2"/>
  <c r="M764" i="2"/>
  <c r="N764" i="2" s="1"/>
  <c r="I249" i="2"/>
  <c r="M249" i="2"/>
  <c r="N249" i="2" s="1"/>
  <c r="I804" i="2"/>
  <c r="M804" i="2"/>
  <c r="N804" i="2" s="1"/>
  <c r="M135" i="2"/>
  <c r="N135" i="2" s="1"/>
  <c r="I135" i="2"/>
  <c r="M1090" i="2"/>
  <c r="N1090" i="2" s="1"/>
  <c r="I1090" i="2"/>
  <c r="M424" i="2"/>
  <c r="N424" i="2" s="1"/>
  <c r="I424" i="2"/>
  <c r="M585" i="2"/>
  <c r="N585" i="2" s="1"/>
  <c r="I585" i="2"/>
  <c r="I958" i="2"/>
  <c r="M958" i="2"/>
  <c r="N958" i="2" s="1"/>
  <c r="I1049" i="2"/>
  <c r="M1049" i="2"/>
  <c r="N1049" i="2" s="1"/>
  <c r="I147" i="2"/>
  <c r="M147" i="2"/>
  <c r="N147" i="2" s="1"/>
  <c r="I509" i="2"/>
  <c r="M509" i="2"/>
  <c r="N509" i="2" s="1"/>
  <c r="I235" i="2"/>
  <c r="M235" i="2"/>
  <c r="N235" i="2" s="1"/>
  <c r="M1088" i="2"/>
  <c r="N1088" i="2" s="1"/>
  <c r="I1088" i="2"/>
  <c r="M701" i="2"/>
  <c r="N701" i="2" s="1"/>
  <c r="I701" i="2"/>
  <c r="M762" i="2"/>
  <c r="N762" i="2" s="1"/>
  <c r="I762" i="2"/>
  <c r="M666" i="2"/>
  <c r="N666" i="2" s="1"/>
  <c r="I666" i="2"/>
  <c r="M907" i="2"/>
  <c r="N907" i="2" s="1"/>
  <c r="I907" i="2"/>
  <c r="M571" i="2"/>
  <c r="N571" i="2" s="1"/>
  <c r="I571" i="2"/>
  <c r="M532" i="2"/>
  <c r="N532" i="2" s="1"/>
  <c r="I532" i="2"/>
  <c r="M1026" i="2"/>
  <c r="N1026" i="2" s="1"/>
  <c r="I1026" i="2"/>
  <c r="M404" i="2"/>
  <c r="N404" i="2" s="1"/>
  <c r="I404" i="2"/>
  <c r="I54" i="2"/>
  <c r="M54" i="2"/>
  <c r="N54" i="2" s="1"/>
  <c r="M1003" i="2"/>
  <c r="N1003" i="2" s="1"/>
  <c r="I1003" i="2"/>
  <c r="M285" i="2"/>
  <c r="N285" i="2" s="1"/>
  <c r="I285" i="2"/>
  <c r="M567" i="2"/>
  <c r="N567" i="2" s="1"/>
  <c r="I567" i="2"/>
  <c r="M876" i="2"/>
  <c r="N876" i="2" s="1"/>
  <c r="I876" i="2"/>
  <c r="M1098" i="2"/>
  <c r="N1098" i="2" s="1"/>
  <c r="I1098" i="2"/>
  <c r="M422" i="2"/>
  <c r="N422" i="2" s="1"/>
  <c r="I422" i="2"/>
  <c r="M148" i="2"/>
  <c r="N148" i="2" s="1"/>
  <c r="I148" i="2"/>
  <c r="M839" i="2"/>
  <c r="N839" i="2" s="1"/>
  <c r="I839" i="2"/>
  <c r="M879" i="2"/>
  <c r="N879" i="2" s="1"/>
  <c r="I879" i="2"/>
  <c r="M911" i="2"/>
  <c r="N911" i="2" s="1"/>
  <c r="I911" i="2"/>
  <c r="M494" i="2"/>
  <c r="N494" i="2" s="1"/>
  <c r="I494" i="2"/>
  <c r="I986" i="2"/>
  <c r="M986" i="2"/>
  <c r="N986" i="2" s="1"/>
  <c r="M865" i="2"/>
  <c r="N865" i="2" s="1"/>
  <c r="I865" i="2"/>
  <c r="M803" i="2"/>
  <c r="N803" i="2" s="1"/>
  <c r="I803" i="2"/>
  <c r="M622" i="2"/>
  <c r="N622" i="2" s="1"/>
  <c r="I622" i="2"/>
  <c r="M897" i="2"/>
  <c r="N897" i="2" s="1"/>
  <c r="I897" i="2"/>
  <c r="I921" i="2"/>
  <c r="M921" i="2"/>
  <c r="N921" i="2" s="1"/>
  <c r="I615" i="2"/>
  <c r="M615" i="2"/>
  <c r="N615" i="2" s="1"/>
  <c r="I218" i="2"/>
  <c r="M218" i="2"/>
  <c r="N218" i="2" s="1"/>
  <c r="M1001" i="2"/>
  <c r="N1001" i="2" s="1"/>
  <c r="I1001" i="2"/>
  <c r="I372" i="2"/>
  <c r="M372" i="2"/>
  <c r="N372" i="2" s="1"/>
  <c r="M798" i="2"/>
  <c r="N798" i="2" s="1"/>
  <c r="I798" i="2"/>
  <c r="M736" i="2"/>
  <c r="N736" i="2" s="1"/>
  <c r="I736" i="2"/>
  <c r="M684" i="2"/>
  <c r="N684" i="2" s="1"/>
  <c r="I684" i="2"/>
  <c r="M451" i="2"/>
  <c r="N451" i="2" s="1"/>
  <c r="I451" i="2"/>
  <c r="M853" i="2"/>
  <c r="N853" i="2" s="1"/>
  <c r="I853" i="2"/>
  <c r="I993" i="2"/>
  <c r="M993" i="2"/>
  <c r="N993" i="2" s="1"/>
  <c r="I304" i="2"/>
  <c r="M304" i="2"/>
  <c r="N304" i="2" s="1"/>
  <c r="I786" i="2"/>
  <c r="M786" i="2"/>
  <c r="N786" i="2" s="1"/>
  <c r="I358" i="2"/>
  <c r="M358" i="2"/>
  <c r="N358" i="2" s="1"/>
  <c r="I86" i="2"/>
  <c r="M86" i="2"/>
  <c r="N86" i="2" s="1"/>
  <c r="M625" i="2"/>
  <c r="N625" i="2" s="1"/>
  <c r="I625" i="2"/>
  <c r="M97" i="2"/>
  <c r="N97" i="2" s="1"/>
  <c r="I97" i="2"/>
  <c r="M411" i="2"/>
  <c r="N411" i="2" s="1"/>
  <c r="I411" i="2"/>
  <c r="M917" i="2"/>
  <c r="N917" i="2" s="1"/>
  <c r="I917" i="2"/>
  <c r="M643" i="2"/>
  <c r="N643" i="2" s="1"/>
  <c r="I643" i="2"/>
  <c r="M482" i="2"/>
  <c r="N482" i="2" s="1"/>
  <c r="I482" i="2"/>
  <c r="I802" i="2"/>
  <c r="M802" i="2"/>
  <c r="N802" i="2" s="1"/>
  <c r="I400" i="2"/>
  <c r="M400" i="2"/>
  <c r="N400" i="2" s="1"/>
  <c r="I31" i="2"/>
  <c r="M31" i="2"/>
  <c r="N31" i="2" s="1"/>
  <c r="I1099" i="2"/>
  <c r="M1099" i="2"/>
  <c r="N1099" i="2" s="1"/>
  <c r="I573" i="2"/>
  <c r="M573" i="2"/>
  <c r="N573" i="2" s="1"/>
  <c r="M359" i="2"/>
  <c r="N359" i="2" s="1"/>
  <c r="I359" i="2"/>
  <c r="M843" i="2"/>
  <c r="N843" i="2" s="1"/>
  <c r="I843" i="2"/>
  <c r="M916" i="2"/>
  <c r="N916" i="2" s="1"/>
  <c r="I916" i="2"/>
  <c r="M779" i="2"/>
  <c r="N779" i="2" s="1"/>
  <c r="I779" i="2"/>
  <c r="M314" i="2"/>
  <c r="N314" i="2" s="1"/>
  <c r="I314" i="2"/>
  <c r="M150" i="2"/>
  <c r="N150" i="2" s="1"/>
  <c r="I150" i="2"/>
  <c r="M678" i="2"/>
  <c r="N678" i="2" s="1"/>
  <c r="I678" i="2"/>
  <c r="I673" i="2"/>
  <c r="M673" i="2"/>
  <c r="N673" i="2" s="1"/>
  <c r="M133" i="2"/>
  <c r="N133" i="2" s="1"/>
  <c r="I133" i="2"/>
  <c r="I499" i="2"/>
  <c r="M499" i="2"/>
  <c r="N499" i="2" s="1"/>
  <c r="I199" i="2"/>
  <c r="M199" i="2"/>
  <c r="N199" i="2" s="1"/>
  <c r="M1085" i="2"/>
  <c r="N1085" i="2" s="1"/>
  <c r="I1085" i="2"/>
  <c r="M370" i="2"/>
  <c r="N370" i="2" s="1"/>
  <c r="I370" i="2"/>
  <c r="M1037" i="2"/>
  <c r="N1037" i="2" s="1"/>
  <c r="I1037" i="2"/>
  <c r="M343" i="2"/>
  <c r="N343" i="2" s="1"/>
  <c r="I343" i="2"/>
  <c r="I485" i="2"/>
  <c r="M485" i="2"/>
  <c r="N485" i="2" s="1"/>
  <c r="I283" i="2"/>
  <c r="M283" i="2"/>
  <c r="N283" i="2" s="1"/>
  <c r="M384" i="2"/>
  <c r="N384" i="2" s="1"/>
  <c r="I384" i="2"/>
  <c r="M277" i="2"/>
  <c r="N277" i="2" s="1"/>
  <c r="I277" i="2"/>
  <c r="I362" i="2"/>
  <c r="M362" i="2"/>
  <c r="N362" i="2" s="1"/>
  <c r="I227" i="2"/>
  <c r="M227" i="2"/>
  <c r="N227" i="2" s="1"/>
  <c r="I363" i="2"/>
  <c r="M363" i="2"/>
  <c r="N363" i="2" s="1"/>
  <c r="M1045" i="2"/>
  <c r="N1045" i="2" s="1"/>
  <c r="I1045" i="2"/>
  <c r="M77" i="2"/>
  <c r="N77" i="2" s="1"/>
  <c r="I77" i="2"/>
  <c r="M1114" i="2"/>
  <c r="N1114" i="2" s="1"/>
  <c r="I1114" i="2"/>
  <c r="I700" i="2"/>
  <c r="M700" i="2"/>
  <c r="N700" i="2" s="1"/>
  <c r="I282" i="2"/>
  <c r="M282" i="2"/>
  <c r="N282" i="2" s="1"/>
  <c r="I81" i="2"/>
  <c r="M81" i="2"/>
  <c r="N81" i="2" s="1"/>
  <c r="M296" i="2"/>
  <c r="N296" i="2" s="1"/>
  <c r="I296" i="2"/>
  <c r="M473" i="2"/>
  <c r="N473" i="2" s="1"/>
  <c r="I473" i="2"/>
  <c r="I59" i="2"/>
  <c r="M59" i="2"/>
  <c r="N59" i="2" s="1"/>
  <c r="M655" i="2"/>
  <c r="N655" i="2" s="1"/>
  <c r="I655" i="2"/>
  <c r="M833" i="2"/>
  <c r="N833" i="2" s="1"/>
  <c r="I833" i="2"/>
  <c r="M208" i="2"/>
  <c r="N208" i="2" s="1"/>
  <c r="I208" i="2"/>
  <c r="M271" i="2"/>
  <c r="N271" i="2" s="1"/>
  <c r="I271" i="2"/>
  <c r="M229" i="2"/>
  <c r="N229" i="2" s="1"/>
  <c r="I229" i="2"/>
  <c r="M1023" i="2"/>
  <c r="N1023" i="2" s="1"/>
  <c r="I1023" i="2"/>
  <c r="I732" i="2"/>
  <c r="M732" i="2"/>
  <c r="N732" i="2" s="1"/>
  <c r="I186" i="2"/>
  <c r="M186" i="2"/>
  <c r="N186" i="2" s="1"/>
  <c r="M590" i="2"/>
  <c r="N590" i="2" s="1"/>
  <c r="I590" i="2"/>
  <c r="M740" i="2"/>
  <c r="N740" i="2" s="1"/>
  <c r="I740" i="2"/>
  <c r="M1141" i="2"/>
  <c r="N1141" i="2" s="1"/>
  <c r="I1141" i="2"/>
  <c r="M693" i="2"/>
  <c r="N693" i="2" s="1"/>
  <c r="I693" i="2"/>
  <c r="M924" i="2"/>
  <c r="N924" i="2" s="1"/>
  <c r="I924" i="2"/>
  <c r="M617" i="2"/>
  <c r="N617" i="2" s="1"/>
  <c r="I617" i="2"/>
  <c r="M493" i="2"/>
  <c r="N493" i="2" s="1"/>
  <c r="I493" i="2"/>
  <c r="M397" i="2"/>
  <c r="N397" i="2" s="1"/>
  <c r="I397" i="2"/>
  <c r="M413" i="2"/>
  <c r="N413" i="2" s="1"/>
  <c r="I413" i="2"/>
  <c r="M860" i="2"/>
  <c r="N860" i="2" s="1"/>
  <c r="I860" i="2"/>
  <c r="M140" i="2"/>
  <c r="N140" i="2" s="1"/>
  <c r="I140" i="2"/>
  <c r="M535" i="2"/>
  <c r="N535" i="2" s="1"/>
  <c r="I535" i="2"/>
  <c r="M159" i="2"/>
  <c r="N159" i="2" s="1"/>
  <c r="I159" i="2"/>
  <c r="M540" i="2"/>
  <c r="N540" i="2" s="1"/>
  <c r="I540" i="2"/>
  <c r="M1076" i="2"/>
  <c r="N1076" i="2" s="1"/>
  <c r="I1076" i="2"/>
  <c r="I812" i="2"/>
  <c r="M812" i="2"/>
  <c r="N812" i="2" s="1"/>
  <c r="I162" i="2"/>
  <c r="M162" i="2"/>
  <c r="N162" i="2" s="1"/>
  <c r="M890" i="2"/>
  <c r="N890" i="2" s="1"/>
  <c r="I890" i="2"/>
  <c r="I154" i="2"/>
  <c r="M154" i="2"/>
  <c r="N154" i="2" s="1"/>
  <c r="I830" i="2"/>
  <c r="M830" i="2"/>
  <c r="N830" i="2" s="1"/>
  <c r="I657" i="2"/>
  <c r="M657" i="2"/>
  <c r="N657" i="2" s="1"/>
  <c r="M582" i="2"/>
  <c r="N582" i="2" s="1"/>
  <c r="I582" i="2"/>
  <c r="M919" i="2"/>
  <c r="N919" i="2" s="1"/>
  <c r="I919" i="2"/>
  <c r="I690" i="2"/>
  <c r="M690" i="2"/>
  <c r="N690" i="2" s="1"/>
  <c r="M184" i="2"/>
  <c r="N184" i="2" s="1"/>
  <c r="I184" i="2"/>
  <c r="M1056" i="2"/>
  <c r="N1056" i="2" s="1"/>
  <c r="I1056" i="2"/>
  <c r="I146" i="2"/>
  <c r="M146" i="2"/>
  <c r="N146" i="2" s="1"/>
  <c r="M138" i="2"/>
  <c r="N138" i="2" s="1"/>
  <c r="I138" i="2"/>
  <c r="M925" i="2"/>
  <c r="N925" i="2" s="1"/>
  <c r="I925" i="2"/>
  <c r="I197" i="2"/>
  <c r="M197" i="2"/>
  <c r="N197" i="2" s="1"/>
  <c r="I294" i="2"/>
  <c r="M294" i="2"/>
  <c r="N294" i="2" s="1"/>
  <c r="I385" i="2"/>
  <c r="M385" i="2"/>
  <c r="N385" i="2" s="1"/>
  <c r="I35" i="2"/>
  <c r="M35" i="2"/>
  <c r="N35" i="2" s="1"/>
  <c r="M513" i="2"/>
  <c r="N513" i="2" s="1"/>
  <c r="I513" i="2"/>
  <c r="M610" i="2"/>
  <c r="N610" i="2" s="1"/>
  <c r="I610" i="2"/>
  <c r="M1016" i="2"/>
  <c r="N1016" i="2" s="1"/>
  <c r="I1016" i="2"/>
  <c r="M996" i="2"/>
  <c r="N996" i="2" s="1"/>
  <c r="I996" i="2"/>
  <c r="M676" i="2"/>
  <c r="N676" i="2" s="1"/>
  <c r="I676" i="2"/>
  <c r="M768" i="2"/>
  <c r="N768" i="2" s="1"/>
  <c r="I768" i="2"/>
  <c r="M638" i="2"/>
  <c r="N638" i="2" s="1"/>
  <c r="I638" i="2"/>
  <c r="M207" i="2"/>
  <c r="N207" i="2" s="1"/>
  <c r="I207" i="2"/>
  <c r="M806" i="2"/>
  <c r="N806" i="2" s="1"/>
  <c r="I806" i="2"/>
  <c r="M796" i="2"/>
  <c r="N796" i="2" s="1"/>
  <c r="I796" i="2"/>
  <c r="M859" i="2"/>
  <c r="N859" i="2" s="1"/>
  <c r="I859" i="2"/>
  <c r="I206" i="2"/>
  <c r="M206" i="2"/>
  <c r="N206" i="2" s="1"/>
  <c r="I51" i="2"/>
  <c r="M51" i="2"/>
  <c r="N51" i="2" s="1"/>
  <c r="I935" i="2"/>
  <c r="M935" i="2"/>
  <c r="N935" i="2" s="1"/>
  <c r="I892" i="2"/>
  <c r="M892" i="2"/>
  <c r="N892" i="2" s="1"/>
  <c r="I388" i="2"/>
  <c r="M388" i="2"/>
  <c r="N388" i="2" s="1"/>
  <c r="M496" i="2"/>
  <c r="N496" i="2" s="1"/>
  <c r="I496" i="2"/>
  <c r="M369" i="2"/>
  <c r="N369" i="2" s="1"/>
  <c r="I369" i="2"/>
  <c r="M91" i="2"/>
  <c r="N91" i="2" s="1"/>
  <c r="I91" i="2"/>
  <c r="M351" i="2"/>
  <c r="N351" i="2" s="1"/>
  <c r="I351" i="2"/>
  <c r="M766" i="2"/>
  <c r="N766" i="2" s="1"/>
  <c r="I766" i="2"/>
  <c r="M587" i="2"/>
  <c r="N587" i="2" s="1"/>
  <c r="I587" i="2"/>
  <c r="M654" i="2"/>
  <c r="N654" i="2" s="1"/>
  <c r="I654" i="2"/>
  <c r="M237" i="2"/>
  <c r="N237" i="2" s="1"/>
  <c r="I237" i="2"/>
  <c r="M169" i="2"/>
  <c r="N169" i="2" s="1"/>
  <c r="I169" i="2"/>
  <c r="M1092" i="2"/>
  <c r="N1092" i="2" s="1"/>
  <c r="I1092" i="2"/>
  <c r="M472" i="2"/>
  <c r="N472" i="2" s="1"/>
  <c r="I472" i="2"/>
  <c r="M429" i="2"/>
  <c r="N429" i="2" s="1"/>
  <c r="I429" i="2"/>
  <c r="M1113" i="2"/>
  <c r="N1113" i="2" s="1"/>
  <c r="I1113" i="2"/>
  <c r="M938" i="2"/>
  <c r="N938" i="2" s="1"/>
  <c r="I938" i="2"/>
  <c r="M677" i="2"/>
  <c r="N677" i="2" s="1"/>
  <c r="I677" i="2"/>
  <c r="M873" i="2"/>
  <c r="N873" i="2" s="1"/>
  <c r="I873" i="2"/>
  <c r="M619" i="2"/>
  <c r="N619" i="2" s="1"/>
  <c r="I619" i="2"/>
  <c r="M432" i="2"/>
  <c r="N432" i="2" s="1"/>
  <c r="I432" i="2"/>
  <c r="M560" i="2"/>
  <c r="N560" i="2" s="1"/>
  <c r="I560" i="2"/>
  <c r="M1133" i="2"/>
  <c r="N1133" i="2" s="1"/>
  <c r="I1133" i="2"/>
  <c r="M652" i="2"/>
  <c r="N652" i="2" s="1"/>
  <c r="I652" i="2"/>
  <c r="I662" i="2"/>
  <c r="M662" i="2"/>
  <c r="N662" i="2" s="1"/>
  <c r="I448" i="2"/>
  <c r="M448" i="2"/>
  <c r="N448" i="2" s="1"/>
  <c r="I1038" i="2"/>
  <c r="M1038" i="2"/>
  <c r="N1038" i="2" s="1"/>
  <c r="I377" i="2"/>
  <c r="M377" i="2"/>
  <c r="N377" i="2" s="1"/>
  <c r="I596" i="2"/>
  <c r="M596" i="2"/>
  <c r="N596" i="2" s="1"/>
  <c r="I844" i="2"/>
  <c r="M844" i="2"/>
  <c r="N844" i="2" s="1"/>
  <c r="I326" i="2"/>
  <c r="M326" i="2"/>
  <c r="N326" i="2" s="1"/>
  <c r="M241" i="2"/>
  <c r="N241" i="2" s="1"/>
  <c r="I241" i="2"/>
  <c r="I565" i="2"/>
  <c r="M565" i="2"/>
  <c r="N565" i="2" s="1"/>
  <c r="I425" i="2"/>
  <c r="M425" i="2"/>
  <c r="N425" i="2" s="1"/>
  <c r="I814" i="2"/>
  <c r="M814" i="2"/>
  <c r="N814" i="2" s="1"/>
  <c r="I460" i="2"/>
  <c r="M460" i="2"/>
  <c r="N460" i="2" s="1"/>
  <c r="I979" i="2"/>
  <c r="M979" i="2"/>
  <c r="N979" i="2" s="1"/>
  <c r="M862" i="2"/>
  <c r="N862" i="2" s="1"/>
  <c r="I862" i="2"/>
  <c r="M1063" i="2"/>
  <c r="N1063" i="2" s="1"/>
  <c r="I1063" i="2"/>
  <c r="M1007" i="2"/>
  <c r="N1007" i="2" s="1"/>
  <c r="I1007" i="2"/>
  <c r="M298" i="2"/>
  <c r="N298" i="2" s="1"/>
  <c r="I298" i="2"/>
  <c r="M469" i="2"/>
  <c r="N469" i="2" s="1"/>
  <c r="I469" i="2"/>
  <c r="M960" i="2"/>
  <c r="N960" i="2" s="1"/>
  <c r="I960" i="2"/>
  <c r="M546" i="2"/>
  <c r="N546" i="2" s="1"/>
  <c r="I546" i="2"/>
  <c r="M175" i="2"/>
  <c r="N175" i="2" s="1"/>
  <c r="I175" i="2"/>
  <c r="M1126" i="2"/>
  <c r="N1126" i="2" s="1"/>
  <c r="I1126" i="2"/>
  <c r="M399" i="2"/>
  <c r="N399" i="2" s="1"/>
  <c r="I399" i="2"/>
  <c r="M405" i="2"/>
  <c r="N405" i="2" s="1"/>
  <c r="I405" i="2"/>
  <c r="M278" i="2"/>
  <c r="N278" i="2" s="1"/>
  <c r="I278" i="2"/>
  <c r="M964" i="2"/>
  <c r="N964" i="2" s="1"/>
  <c r="I964" i="2"/>
  <c r="M254" i="2"/>
  <c r="N254" i="2" s="1"/>
  <c r="I254" i="2"/>
  <c r="M689" i="2"/>
  <c r="N689" i="2" s="1"/>
  <c r="I689" i="2"/>
  <c r="M192" i="2"/>
  <c r="N192" i="2" s="1"/>
  <c r="I192" i="2"/>
  <c r="M855" i="2"/>
  <c r="N855" i="2" s="1"/>
  <c r="I855" i="2"/>
  <c r="M953" i="2"/>
  <c r="N953" i="2" s="1"/>
  <c r="I953" i="2"/>
  <c r="M841" i="2"/>
  <c r="N841" i="2" s="1"/>
  <c r="I841" i="2"/>
  <c r="M221" i="2"/>
  <c r="N221" i="2" s="1"/>
  <c r="I221" i="2"/>
  <c r="M918" i="2"/>
  <c r="N918" i="2" s="1"/>
  <c r="I918" i="2"/>
  <c r="M1123" i="2"/>
  <c r="N1123" i="2" s="1"/>
  <c r="I1123" i="2"/>
  <c r="M353" i="2"/>
  <c r="N353" i="2" s="1"/>
  <c r="I353" i="2"/>
  <c r="M50" i="2"/>
  <c r="N50" i="2" s="1"/>
  <c r="I50" i="2"/>
  <c r="I517" i="2"/>
  <c r="M517" i="2"/>
  <c r="N517" i="2" s="1"/>
  <c r="M39" i="2"/>
  <c r="N39" i="2" s="1"/>
  <c r="I39" i="2"/>
  <c r="M848" i="2"/>
  <c r="N848" i="2" s="1"/>
  <c r="I848" i="2"/>
  <c r="M750" i="2"/>
  <c r="N750" i="2" s="1"/>
  <c r="I750" i="2"/>
  <c r="I900" i="2"/>
  <c r="M900" i="2"/>
  <c r="N900" i="2" s="1"/>
  <c r="I378" i="2"/>
  <c r="M378" i="2"/>
  <c r="N378" i="2" s="1"/>
  <c r="I76" i="2"/>
  <c r="M76" i="2"/>
  <c r="N76" i="2" s="1"/>
  <c r="I137" i="2"/>
  <c r="M137" i="2"/>
  <c r="N137" i="2" s="1"/>
  <c r="M906" i="2"/>
  <c r="N906" i="2" s="1"/>
  <c r="I906" i="2"/>
  <c r="M128" i="2"/>
  <c r="N128" i="2" s="1"/>
  <c r="I128" i="2"/>
  <c r="I419" i="2"/>
  <c r="M419" i="2"/>
  <c r="N419" i="2" s="1"/>
  <c r="I470" i="2"/>
  <c r="M470" i="2"/>
  <c r="N470" i="2" s="1"/>
  <c r="M185" i="2"/>
  <c r="N185" i="2" s="1"/>
  <c r="I185" i="2"/>
  <c r="M373" i="2"/>
  <c r="N373" i="2" s="1"/>
  <c r="I373" i="2"/>
  <c r="I293" i="2"/>
  <c r="M293" i="2"/>
  <c r="N293" i="2" s="1"/>
  <c r="I609" i="2"/>
  <c r="M609" i="2"/>
  <c r="N609" i="2" s="1"/>
  <c r="I639" i="2"/>
  <c r="M639" i="2"/>
  <c r="N639" i="2" s="1"/>
  <c r="M345" i="2"/>
  <c r="N345" i="2" s="1"/>
  <c r="I345" i="2"/>
  <c r="I854" i="2"/>
  <c r="M854" i="2"/>
  <c r="N854" i="2" s="1"/>
  <c r="K129" i="1"/>
  <c r="L129" i="1" s="1"/>
  <c r="H129" i="1"/>
  <c r="K42" i="1"/>
  <c r="L42" i="1" s="1"/>
  <c r="H42" i="1"/>
  <c r="K55" i="1"/>
  <c r="L55" i="1" s="1"/>
  <c r="H55" i="1"/>
  <c r="K89" i="1"/>
  <c r="L89" i="1" s="1"/>
  <c r="H89" i="1"/>
  <c r="K124" i="1"/>
  <c r="L124" i="1" s="1"/>
  <c r="H124" i="1"/>
  <c r="K130" i="1"/>
  <c r="L130" i="1" s="1"/>
  <c r="H130" i="1"/>
  <c r="K144" i="1"/>
  <c r="L144" i="1" s="1"/>
  <c r="H144" i="1"/>
  <c r="K35" i="1"/>
  <c r="L35" i="1" s="1"/>
  <c r="H35" i="1"/>
  <c r="K62" i="1"/>
  <c r="L62" i="1" s="1"/>
  <c r="H62" i="1"/>
  <c r="H36" i="1"/>
  <c r="K36" i="1"/>
  <c r="L36" i="1" s="1"/>
  <c r="K136" i="1"/>
  <c r="L136" i="1" s="1"/>
  <c r="H136" i="1"/>
  <c r="K82" i="1"/>
  <c r="L82" i="1" s="1"/>
  <c r="H82" i="1"/>
  <c r="H155" i="1"/>
  <c r="K155" i="1"/>
  <c r="L155" i="1" s="1"/>
  <c r="H66" i="1"/>
  <c r="K66" i="1"/>
  <c r="L66" i="1" s="1"/>
  <c r="H153" i="1"/>
  <c r="K153" i="1"/>
  <c r="L153" i="1" s="1"/>
  <c r="H142" i="1"/>
  <c r="K142" i="1"/>
  <c r="L142" i="1" s="1"/>
  <c r="H44" i="1"/>
  <c r="K44" i="1"/>
  <c r="L44" i="1" s="1"/>
  <c r="H91" i="1"/>
  <c r="K91" i="1"/>
  <c r="L91" i="1" s="1"/>
  <c r="H117" i="1"/>
  <c r="K117" i="1"/>
  <c r="L117" i="1" s="1"/>
  <c r="H34" i="1"/>
  <c r="K34" i="1"/>
  <c r="L34" i="1" s="1"/>
  <c r="H80" i="1"/>
  <c r="K80" i="1"/>
  <c r="L80" i="1" s="1"/>
  <c r="K41" i="1"/>
  <c r="L41" i="1" s="1"/>
  <c r="H41" i="1"/>
  <c r="H64" i="1"/>
  <c r="K64" i="1"/>
  <c r="L64" i="1" s="1"/>
  <c r="H114" i="1"/>
  <c r="K114" i="1"/>
  <c r="L114" i="1" s="1"/>
  <c r="H138" i="1"/>
  <c r="K138" i="1"/>
  <c r="L138" i="1" s="1"/>
  <c r="H57" i="1"/>
  <c r="K57" i="1"/>
  <c r="L57" i="1" s="1"/>
  <c r="H29" i="1"/>
  <c r="K29" i="1"/>
  <c r="L29" i="1" s="1"/>
  <c r="H125" i="1"/>
  <c r="K125" i="1"/>
  <c r="L125" i="1" s="1"/>
  <c r="K160" i="1"/>
  <c r="L160" i="1" s="1"/>
  <c r="H160" i="1"/>
  <c r="K100" i="1"/>
  <c r="L100" i="1" s="1"/>
  <c r="H100" i="1"/>
  <c r="K58" i="1"/>
  <c r="L58" i="1" s="1"/>
  <c r="H58" i="1"/>
  <c r="K141" i="1"/>
  <c r="L141" i="1" s="1"/>
  <c r="H141" i="1"/>
  <c r="K120" i="1"/>
  <c r="L120" i="1" s="1"/>
  <c r="H120" i="1"/>
  <c r="K32" i="1"/>
  <c r="L32" i="1" s="1"/>
  <c r="H32" i="1"/>
  <c r="K67" i="1"/>
  <c r="L67" i="1" s="1"/>
  <c r="H67" i="1"/>
  <c r="K68" i="1"/>
  <c r="L68" i="1" s="1"/>
  <c r="H68" i="1"/>
  <c r="K127" i="1"/>
  <c r="L127" i="1" s="1"/>
  <c r="H127" i="1"/>
  <c r="M261" i="2"/>
  <c r="N261" i="2" s="1"/>
  <c r="I261" i="2"/>
  <c r="M547" i="2"/>
  <c r="N547" i="2" s="1"/>
  <c r="I547" i="2"/>
  <c r="M1043" i="2"/>
  <c r="N1043" i="2" s="1"/>
  <c r="I1043" i="2"/>
  <c r="I877" i="2"/>
  <c r="M877" i="2"/>
  <c r="N877" i="2" s="1"/>
  <c r="I628" i="2"/>
  <c r="M628" i="2"/>
  <c r="N628" i="2" s="1"/>
  <c r="I435" i="2"/>
  <c r="M435" i="2"/>
  <c r="N435" i="2" s="1"/>
  <c r="M149" i="2"/>
  <c r="N149" i="2" s="1"/>
  <c r="I149" i="2"/>
  <c r="I580" i="2"/>
  <c r="M580" i="2"/>
  <c r="N580" i="2" s="1"/>
  <c r="I671" i="2"/>
  <c r="M671" i="2"/>
  <c r="N671" i="2" s="1"/>
  <c r="M545" i="2"/>
  <c r="N545" i="2" s="1"/>
  <c r="I545" i="2"/>
  <c r="M632" i="2"/>
  <c r="N632" i="2" s="1"/>
  <c r="I632" i="2"/>
  <c r="M203" i="2"/>
  <c r="N203" i="2" s="1"/>
  <c r="I203" i="2"/>
  <c r="M881" i="2"/>
  <c r="N881" i="2" s="1"/>
  <c r="I881" i="2"/>
  <c r="M1068" i="2"/>
  <c r="N1068" i="2" s="1"/>
  <c r="I1068" i="2"/>
  <c r="M475" i="2"/>
  <c r="N475" i="2" s="1"/>
  <c r="I475" i="2"/>
  <c r="I246" i="2"/>
  <c r="M246" i="2"/>
  <c r="N246" i="2" s="1"/>
  <c r="I733" i="2"/>
  <c r="M733" i="2"/>
  <c r="N733" i="2" s="1"/>
  <c r="I310" i="2"/>
  <c r="M310" i="2"/>
  <c r="N310" i="2" s="1"/>
  <c r="I459" i="2"/>
  <c r="M459" i="2"/>
  <c r="N459" i="2" s="1"/>
  <c r="M635" i="2"/>
  <c r="N635" i="2" s="1"/>
  <c r="I635" i="2"/>
  <c r="M163" i="2"/>
  <c r="N163" i="2" s="1"/>
  <c r="I163" i="2"/>
  <c r="I1135" i="2"/>
  <c r="M1135" i="2"/>
  <c r="N1135" i="2" s="1"/>
  <c r="I44" i="2"/>
  <c r="M44" i="2"/>
  <c r="N44" i="2" s="1"/>
  <c r="I183" i="2"/>
  <c r="M183" i="2"/>
  <c r="N183" i="2" s="1"/>
  <c r="I544" i="2"/>
  <c r="M544" i="2"/>
  <c r="N544" i="2" s="1"/>
  <c r="I730" i="2"/>
  <c r="M730" i="2"/>
  <c r="N730" i="2" s="1"/>
  <c r="M909" i="2"/>
  <c r="N909" i="2" s="1"/>
  <c r="I909" i="2"/>
  <c r="I612" i="2"/>
  <c r="M612" i="2"/>
  <c r="N612" i="2" s="1"/>
  <c r="M423" i="2"/>
  <c r="N423" i="2" s="1"/>
  <c r="I423" i="2"/>
  <c r="M474" i="2"/>
  <c r="N474" i="2" s="1"/>
  <c r="I474" i="2"/>
  <c r="M777" i="2"/>
  <c r="N777" i="2" s="1"/>
  <c r="I777" i="2"/>
  <c r="I1104" i="2"/>
  <c r="M1104" i="2"/>
  <c r="N1104" i="2" s="1"/>
  <c r="I252" i="2"/>
  <c r="M252" i="2"/>
  <c r="N252" i="2" s="1"/>
  <c r="I735" i="2"/>
  <c r="M735" i="2"/>
  <c r="N735" i="2" s="1"/>
  <c r="I266" i="2"/>
  <c r="M266" i="2"/>
  <c r="N266" i="2" s="1"/>
  <c r="I1078" i="2"/>
  <c r="M1078" i="2"/>
  <c r="N1078" i="2" s="1"/>
  <c r="M118" i="2"/>
  <c r="N118" i="2" s="1"/>
  <c r="I118" i="2"/>
  <c r="I406" i="2"/>
  <c r="M406" i="2"/>
  <c r="N406" i="2" s="1"/>
  <c r="I722" i="2"/>
  <c r="M722" i="2"/>
  <c r="N722" i="2" s="1"/>
  <c r="I539" i="2"/>
  <c r="M539" i="2"/>
  <c r="N539" i="2" s="1"/>
  <c r="I1069" i="2"/>
  <c r="M1069" i="2"/>
  <c r="N1069" i="2" s="1"/>
  <c r="I988" i="2"/>
  <c r="M988" i="2"/>
  <c r="N988" i="2" s="1"/>
  <c r="I934" i="2"/>
  <c r="M934" i="2"/>
  <c r="N934" i="2" s="1"/>
  <c r="M922" i="2"/>
  <c r="N922" i="2" s="1"/>
  <c r="I922" i="2"/>
  <c r="M28" i="2"/>
  <c r="N28" i="2" s="1"/>
  <c r="I28" i="2"/>
  <c r="I1070" i="2"/>
  <c r="M1070" i="2"/>
  <c r="N1070" i="2" s="1"/>
  <c r="I1062" i="2"/>
  <c r="M1062" i="2"/>
  <c r="N1062" i="2" s="1"/>
  <c r="I1093" i="2"/>
  <c r="M1093" i="2"/>
  <c r="N1093" i="2" s="1"/>
  <c r="M536" i="2"/>
  <c r="N536" i="2" s="1"/>
  <c r="I536" i="2"/>
  <c r="M726" i="2"/>
  <c r="N726" i="2" s="1"/>
  <c r="I726" i="2"/>
  <c r="M758" i="2"/>
  <c r="N758" i="2" s="1"/>
  <c r="I758" i="2"/>
  <c r="M692" i="2"/>
  <c r="N692" i="2" s="1"/>
  <c r="I692" i="2"/>
  <c r="I717" i="2"/>
  <c r="M717" i="2"/>
  <c r="N717" i="2" s="1"/>
  <c r="I60" i="2"/>
  <c r="M60" i="2"/>
  <c r="N60" i="2" s="1"/>
  <c r="M70" i="2"/>
  <c r="N70" i="2" s="1"/>
  <c r="I70" i="2"/>
  <c r="M129" i="2"/>
  <c r="N129" i="2" s="1"/>
  <c r="I129" i="2"/>
  <c r="I538" i="2"/>
  <c r="M538" i="2"/>
  <c r="N538" i="2" s="1"/>
  <c r="I74" i="2"/>
  <c r="M74" i="2"/>
  <c r="N74" i="2" s="1"/>
  <c r="I233" i="2"/>
  <c r="M233" i="2"/>
  <c r="N233" i="2" s="1"/>
  <c r="M508" i="2"/>
  <c r="N508" i="2" s="1"/>
  <c r="I508" i="2"/>
  <c r="M810" i="2"/>
  <c r="N810" i="2" s="1"/>
  <c r="I810" i="2"/>
  <c r="M1074" i="2"/>
  <c r="N1074" i="2" s="1"/>
  <c r="I1074" i="2"/>
  <c r="M258" i="2"/>
  <c r="N258" i="2" s="1"/>
  <c r="I258" i="2"/>
  <c r="M446" i="2"/>
  <c r="N446" i="2" s="1"/>
  <c r="I446" i="2"/>
  <c r="M349" i="2"/>
  <c r="N349" i="2" s="1"/>
  <c r="I349" i="2"/>
  <c r="M110" i="2"/>
  <c r="N110" i="2" s="1"/>
  <c r="I110" i="2"/>
  <c r="M875" i="2"/>
  <c r="N875" i="2" s="1"/>
  <c r="I875" i="2"/>
  <c r="M444" i="2"/>
  <c r="N444" i="2" s="1"/>
  <c r="I444" i="2"/>
  <c r="I501" i="2"/>
  <c r="M501" i="2"/>
  <c r="N501" i="2" s="1"/>
  <c r="M592" i="2"/>
  <c r="N592" i="2" s="1"/>
  <c r="I592" i="2"/>
  <c r="M1087" i="2"/>
  <c r="N1087" i="2" s="1"/>
  <c r="I1087" i="2"/>
  <c r="M874" i="2"/>
  <c r="N874" i="2" s="1"/>
  <c r="I874" i="2"/>
  <c r="I144" i="2"/>
  <c r="M144" i="2"/>
  <c r="N144" i="2" s="1"/>
  <c r="I894" i="2"/>
  <c r="M894" i="2"/>
  <c r="N894" i="2" s="1"/>
  <c r="I556" i="2"/>
  <c r="M556" i="2"/>
  <c r="N556" i="2" s="1"/>
  <c r="M33" i="2"/>
  <c r="N33" i="2" s="1"/>
  <c r="I33" i="2"/>
  <c r="M210" i="2"/>
  <c r="N210" i="2" s="1"/>
  <c r="I210" i="2"/>
  <c r="M45" i="2"/>
  <c r="N45" i="2" s="1"/>
  <c r="I45" i="2"/>
  <c r="I597" i="2"/>
  <c r="M597" i="2"/>
  <c r="N597" i="2" s="1"/>
  <c r="I442" i="2"/>
  <c r="M442" i="2"/>
  <c r="N442" i="2" s="1"/>
  <c r="M950" i="2"/>
  <c r="N950" i="2" s="1"/>
  <c r="I950" i="2"/>
  <c r="M313" i="2"/>
  <c r="N313" i="2" s="1"/>
  <c r="I313" i="2"/>
  <c r="M123" i="2"/>
  <c r="N123" i="2" s="1"/>
  <c r="I123" i="2"/>
  <c r="M357" i="2"/>
  <c r="N357" i="2" s="1"/>
  <c r="I357" i="2"/>
  <c r="M452" i="2"/>
  <c r="N452" i="2" s="1"/>
  <c r="I452" i="2"/>
  <c r="I797" i="2"/>
  <c r="M797" i="2"/>
  <c r="N797" i="2" s="1"/>
  <c r="I267" i="2"/>
  <c r="M267" i="2"/>
  <c r="N267" i="2" s="1"/>
  <c r="I761" i="2"/>
  <c r="M761" i="2"/>
  <c r="N761" i="2" s="1"/>
  <c r="I455" i="2"/>
  <c r="M455" i="2"/>
  <c r="N455" i="2" s="1"/>
  <c r="I379" i="2"/>
  <c r="M379" i="2"/>
  <c r="N379" i="2" s="1"/>
  <c r="I800" i="2"/>
  <c r="M800" i="2"/>
  <c r="N800" i="2" s="1"/>
  <c r="I591" i="2"/>
  <c r="M591" i="2"/>
  <c r="N591" i="2" s="1"/>
  <c r="M781" i="2"/>
  <c r="N781" i="2" s="1"/>
  <c r="I781" i="2"/>
  <c r="M438" i="2"/>
  <c r="N438" i="2" s="1"/>
  <c r="I438" i="2"/>
  <c r="M903" i="2"/>
  <c r="N903" i="2" s="1"/>
  <c r="I903" i="2"/>
  <c r="M181" i="2"/>
  <c r="N181" i="2" s="1"/>
  <c r="I181" i="2"/>
  <c r="M686" i="2"/>
  <c r="N686" i="2" s="1"/>
  <c r="I686" i="2"/>
  <c r="M63" i="2"/>
  <c r="N63" i="2" s="1"/>
  <c r="I63" i="2"/>
  <c r="M416" i="2"/>
  <c r="N416" i="2" s="1"/>
  <c r="I416" i="2"/>
  <c r="M1066" i="2"/>
  <c r="N1066" i="2" s="1"/>
  <c r="I1066" i="2"/>
  <c r="M318" i="2"/>
  <c r="N318" i="2" s="1"/>
  <c r="I318" i="2"/>
  <c r="M325" i="2"/>
  <c r="N325" i="2" s="1"/>
  <c r="I325" i="2"/>
  <c r="I819" i="2"/>
  <c r="M819" i="2"/>
  <c r="N819" i="2" s="1"/>
  <c r="I270" i="2"/>
  <c r="M270" i="2"/>
  <c r="N270" i="2" s="1"/>
  <c r="I1083" i="2"/>
  <c r="M1083" i="2"/>
  <c r="N1083" i="2" s="1"/>
  <c r="I228" i="2"/>
  <c r="M228" i="2"/>
  <c r="N228" i="2" s="1"/>
  <c r="I933" i="2"/>
  <c r="M933" i="2"/>
  <c r="N933" i="2" s="1"/>
  <c r="I389" i="2"/>
  <c r="M389" i="2"/>
  <c r="N389" i="2" s="1"/>
  <c r="M178" i="2"/>
  <c r="N178" i="2" s="1"/>
  <c r="I178" i="2"/>
  <c r="M641" i="2"/>
  <c r="N641" i="2" s="1"/>
  <c r="I641" i="2"/>
  <c r="M468" i="2"/>
  <c r="N468" i="2" s="1"/>
  <c r="I468" i="2"/>
  <c r="M563" i="2"/>
  <c r="N563" i="2" s="1"/>
  <c r="I563" i="2"/>
  <c r="M753" i="2"/>
  <c r="N753" i="2" s="1"/>
  <c r="I753" i="2"/>
  <c r="M765" i="2"/>
  <c r="N765" i="2" s="1"/>
  <c r="I765" i="2"/>
  <c r="M889" i="2"/>
  <c r="N889" i="2" s="1"/>
  <c r="I889" i="2"/>
  <c r="M364" i="2"/>
  <c r="N364" i="2" s="1"/>
  <c r="I364" i="2"/>
  <c r="M997" i="2"/>
  <c r="N997" i="2" s="1"/>
  <c r="I997" i="2"/>
  <c r="M606" i="2"/>
  <c r="N606" i="2" s="1"/>
  <c r="I606" i="2"/>
  <c r="M280" i="2"/>
  <c r="N280" i="2" s="1"/>
  <c r="I280" i="2"/>
  <c r="M928" i="2"/>
  <c r="N928" i="2" s="1"/>
  <c r="I928" i="2"/>
  <c r="M1089" i="2"/>
  <c r="N1089" i="2" s="1"/>
  <c r="I1089" i="2"/>
  <c r="M34" i="2"/>
  <c r="N34" i="2" s="1"/>
  <c r="I34" i="2"/>
  <c r="M29" i="2"/>
  <c r="N29" i="2" s="1"/>
  <c r="I29" i="2"/>
  <c r="M170" i="2"/>
  <c r="N170" i="2" s="1"/>
  <c r="I170" i="2"/>
  <c r="M581" i="2"/>
  <c r="N581" i="2" s="1"/>
  <c r="I581" i="2"/>
  <c r="M322" i="2"/>
  <c r="N322" i="2" s="1"/>
  <c r="I322" i="2"/>
  <c r="M511" i="2"/>
  <c r="N511" i="2" s="1"/>
  <c r="I511" i="2"/>
  <c r="M42" i="2"/>
  <c r="N42" i="2" s="1"/>
  <c r="I42" i="2"/>
  <c r="M288" i="2"/>
  <c r="N288" i="2" s="1"/>
  <c r="I288" i="2"/>
  <c r="I570" i="2"/>
  <c r="M570" i="2"/>
  <c r="N570" i="2" s="1"/>
  <c r="I895" i="2"/>
  <c r="M895" i="2"/>
  <c r="N895" i="2" s="1"/>
  <c r="I807" i="2"/>
  <c r="M807" i="2"/>
  <c r="N807" i="2" s="1"/>
  <c r="I902" i="2"/>
  <c r="M902" i="2"/>
  <c r="N902" i="2" s="1"/>
  <c r="I856" i="2"/>
  <c r="M856" i="2"/>
  <c r="N856" i="2" s="1"/>
  <c r="I792" i="2"/>
  <c r="M792" i="2"/>
  <c r="N792" i="2" s="1"/>
  <c r="M1122" i="2"/>
  <c r="N1122" i="2" s="1"/>
  <c r="I1122" i="2"/>
  <c r="M788" i="2"/>
  <c r="N788" i="2" s="1"/>
  <c r="I788" i="2"/>
  <c r="I507" i="2"/>
  <c r="M507" i="2"/>
  <c r="N507" i="2" s="1"/>
  <c r="I495" i="2"/>
  <c r="M495" i="2"/>
  <c r="N495" i="2" s="1"/>
  <c r="I680" i="2"/>
  <c r="M680" i="2"/>
  <c r="N680" i="2" s="1"/>
  <c r="I1096" i="2"/>
  <c r="M1096" i="2"/>
  <c r="N1096" i="2" s="1"/>
  <c r="I328" i="2"/>
  <c r="M328" i="2"/>
  <c r="N328" i="2" s="1"/>
  <c r="I1052" i="2"/>
  <c r="M1052" i="2"/>
  <c r="N1052" i="2" s="1"/>
  <c r="I1130" i="2"/>
  <c r="M1130" i="2"/>
  <c r="N1130" i="2" s="1"/>
  <c r="I981" i="2"/>
  <c r="M981" i="2"/>
  <c r="N981" i="2" s="1"/>
  <c r="I525" i="2"/>
  <c r="M525" i="2"/>
  <c r="N525" i="2" s="1"/>
  <c r="I518" i="2"/>
  <c r="M518" i="2"/>
  <c r="N518" i="2" s="1"/>
  <c r="I1140" i="2"/>
  <c r="M1140" i="2"/>
  <c r="N1140" i="2" s="1"/>
  <c r="I963" i="2"/>
  <c r="M963" i="2"/>
  <c r="N963" i="2" s="1"/>
  <c r="I99" i="2"/>
  <c r="M99" i="2"/>
  <c r="N99" i="2" s="1"/>
  <c r="I825" i="2"/>
  <c r="M825" i="2"/>
  <c r="N825" i="2" s="1"/>
  <c r="I601" i="2"/>
  <c r="M601" i="2"/>
  <c r="N601" i="2" s="1"/>
  <c r="I171" i="2"/>
  <c r="M171" i="2"/>
  <c r="N171" i="2" s="1"/>
  <c r="I264" i="2"/>
  <c r="M264" i="2"/>
  <c r="N264" i="2" s="1"/>
  <c r="I173" i="2"/>
  <c r="M173" i="2"/>
  <c r="N173" i="2" s="1"/>
  <c r="I279" i="2"/>
  <c r="M279" i="2"/>
  <c r="N279" i="2" s="1"/>
  <c r="I1091" i="2"/>
  <c r="M1091" i="2"/>
  <c r="N1091" i="2" s="1"/>
  <c r="I687" i="2"/>
  <c r="M687" i="2"/>
  <c r="N687" i="2" s="1"/>
  <c r="I968" i="2"/>
  <c r="M968" i="2"/>
  <c r="N968" i="2" s="1"/>
  <c r="I674" i="2"/>
  <c r="M674" i="2"/>
  <c r="N674" i="2" s="1"/>
  <c r="I92" i="2"/>
  <c r="M92" i="2"/>
  <c r="N92" i="2" s="1"/>
  <c r="I527" i="2"/>
  <c r="M527" i="2"/>
  <c r="N527" i="2" s="1"/>
  <c r="I126" i="2"/>
  <c r="M126" i="2"/>
  <c r="N126" i="2" s="1"/>
  <c r="I312" i="2"/>
  <c r="M312" i="2"/>
  <c r="N312" i="2" s="1"/>
  <c r="I771" i="2"/>
  <c r="M771" i="2"/>
  <c r="N771" i="2" s="1"/>
  <c r="I428" i="2"/>
  <c r="M428" i="2"/>
  <c r="N428" i="2" s="1"/>
  <c r="I645" i="2"/>
  <c r="M645" i="2"/>
  <c r="N645" i="2" s="1"/>
  <c r="I75" i="2"/>
  <c r="M75" i="2"/>
  <c r="N75" i="2" s="1"/>
  <c r="I96" i="2"/>
  <c r="M96" i="2"/>
  <c r="N96" i="2" s="1"/>
  <c r="I256" i="2"/>
  <c r="M256" i="2"/>
  <c r="N256" i="2" s="1"/>
  <c r="I870" i="2"/>
  <c r="M870" i="2"/>
  <c r="N870" i="2" s="1"/>
  <c r="M250" i="2"/>
  <c r="N250" i="2" s="1"/>
  <c r="I250" i="2"/>
  <c r="M743" i="2"/>
  <c r="N743" i="2" s="1"/>
  <c r="I743" i="2"/>
  <c r="M193" i="2"/>
  <c r="N193" i="2" s="1"/>
  <c r="I193" i="2"/>
  <c r="M647" i="2"/>
  <c r="N647" i="2" s="1"/>
  <c r="I647" i="2"/>
  <c r="M773" i="2"/>
  <c r="N773" i="2" s="1"/>
  <c r="I773" i="2"/>
  <c r="M575" i="2"/>
  <c r="N575" i="2" s="1"/>
  <c r="I575" i="2"/>
  <c r="M354" i="2"/>
  <c r="N354" i="2" s="1"/>
  <c r="I354" i="2"/>
  <c r="M583" i="2"/>
  <c r="N583" i="2" s="1"/>
  <c r="I583" i="2"/>
  <c r="M864" i="2"/>
  <c r="N864" i="2" s="1"/>
  <c r="I864" i="2"/>
  <c r="M103" i="2"/>
  <c r="N103" i="2" s="1"/>
  <c r="I103" i="2"/>
  <c r="M456" i="2"/>
  <c r="N456" i="2" s="1"/>
  <c r="I456" i="2"/>
  <c r="M941" i="2"/>
  <c r="N941" i="2" s="1"/>
  <c r="I941" i="2"/>
  <c r="M644" i="2"/>
  <c r="N644" i="2" s="1"/>
  <c r="I644" i="2"/>
  <c r="I1127" i="2"/>
  <c r="M1127" i="2"/>
  <c r="N1127" i="2" s="1"/>
  <c r="K159" i="1"/>
  <c r="L159" i="1" s="1"/>
  <c r="H159" i="1"/>
  <c r="K147" i="1"/>
  <c r="L147" i="1" s="1"/>
  <c r="H147" i="1"/>
  <c r="K123" i="1"/>
  <c r="L123" i="1" s="1"/>
  <c r="H123" i="1"/>
  <c r="K74" i="1"/>
  <c r="L74" i="1" s="1"/>
  <c r="H74" i="1"/>
  <c r="K151" i="1"/>
  <c r="L151" i="1" s="1"/>
  <c r="H151" i="1"/>
  <c r="K52" i="1"/>
  <c r="L52" i="1" s="1"/>
  <c r="H52" i="1"/>
  <c r="K26" i="1"/>
  <c r="L26" i="1" s="1"/>
  <c r="H26" i="1"/>
  <c r="K86" i="1"/>
  <c r="L86" i="1" s="1"/>
  <c r="H86" i="1"/>
  <c r="H40" i="1"/>
  <c r="K40" i="1"/>
  <c r="L40" i="1" s="1"/>
  <c r="H98" i="1"/>
  <c r="K98" i="1"/>
  <c r="L98" i="1" s="1"/>
  <c r="H39" i="1"/>
  <c r="K39" i="1"/>
  <c r="L39" i="1" s="1"/>
  <c r="K163" i="1"/>
  <c r="L163" i="1" s="1"/>
  <c r="H163" i="1"/>
  <c r="K103" i="1"/>
  <c r="L103" i="1" s="1"/>
  <c r="H103" i="1"/>
  <c r="K88" i="1"/>
  <c r="L88" i="1" s="1"/>
  <c r="H88" i="1"/>
  <c r="K76" i="1"/>
  <c r="L76" i="1" s="1"/>
  <c r="H76" i="1"/>
  <c r="K126" i="1"/>
  <c r="L126" i="1" s="1"/>
  <c r="H126" i="1"/>
  <c r="K109" i="1"/>
  <c r="L109" i="1" s="1"/>
  <c r="H109" i="1"/>
  <c r="K28" i="1"/>
  <c r="L28" i="1" s="1"/>
  <c r="H28" i="1"/>
  <c r="K128" i="1"/>
  <c r="L128" i="1" s="1"/>
  <c r="H128" i="1"/>
  <c r="K107" i="1"/>
  <c r="L107" i="1" s="1"/>
  <c r="H107" i="1"/>
  <c r="K47" i="1"/>
  <c r="L47" i="1" s="1"/>
  <c r="H47" i="1"/>
  <c r="K77" i="1"/>
  <c r="L77" i="1" s="1"/>
  <c r="H77" i="1"/>
  <c r="K116" i="1"/>
  <c r="L116" i="1" s="1"/>
  <c r="H116" i="1"/>
  <c r="K51" i="1"/>
  <c r="L51" i="1" s="1"/>
  <c r="H51" i="1"/>
  <c r="K110" i="1"/>
  <c r="L110" i="1" s="1"/>
  <c r="H110" i="1"/>
  <c r="K50" i="1"/>
  <c r="L50" i="1" s="1"/>
  <c r="H50" i="1"/>
  <c r="H143" i="1"/>
  <c r="K143" i="1"/>
  <c r="L143" i="1" s="1"/>
  <c r="H115" i="1"/>
  <c r="K115" i="1"/>
  <c r="L115" i="1" s="1"/>
  <c r="K71" i="1"/>
  <c r="L71" i="1" s="1"/>
  <c r="H71" i="1"/>
  <c r="K99" i="1"/>
  <c r="L99" i="1" s="1"/>
  <c r="H99" i="1"/>
  <c r="K96" i="1"/>
  <c r="L96" i="1" s="1"/>
  <c r="H96" i="1"/>
  <c r="K161" i="1"/>
  <c r="L161" i="1" s="1"/>
  <c r="H161" i="1"/>
  <c r="K65" i="1"/>
  <c r="L65" i="1" s="1"/>
  <c r="H65" i="1"/>
  <c r="K53" i="1"/>
  <c r="L53" i="1" s="1"/>
  <c r="H53" i="1"/>
  <c r="K70" i="1"/>
  <c r="L70" i="1" s="1"/>
  <c r="H70" i="1"/>
  <c r="K150" i="1"/>
  <c r="L150" i="1" s="1"/>
  <c r="H150" i="1"/>
  <c r="K54" i="1"/>
  <c r="L54" i="1" s="1"/>
  <c r="H54" i="1"/>
  <c r="M398" i="2"/>
  <c r="N398" i="2" s="1"/>
  <c r="I398" i="2"/>
  <c r="M658" i="2"/>
  <c r="N658" i="2" s="1"/>
  <c r="I658" i="2"/>
  <c r="M1031" i="2"/>
  <c r="N1031" i="2" s="1"/>
  <c r="I1031" i="2"/>
  <c r="M79" i="2"/>
  <c r="N79" i="2" s="1"/>
  <c r="I79" i="2"/>
  <c r="M387" i="2"/>
  <c r="N387" i="2" s="1"/>
  <c r="I387" i="2"/>
  <c r="M295" i="2"/>
  <c r="N295" i="2" s="1"/>
  <c r="I295" i="2"/>
  <c r="M315" i="2"/>
  <c r="N315" i="2" s="1"/>
  <c r="I315" i="2"/>
  <c r="I656" i="2"/>
  <c r="M656" i="2"/>
  <c r="N656" i="2" s="1"/>
  <c r="I648" i="2"/>
  <c r="M648" i="2"/>
  <c r="N648" i="2" s="1"/>
  <c r="M991" i="2"/>
  <c r="N991" i="2" s="1"/>
  <c r="I991" i="2"/>
  <c r="M66" i="2"/>
  <c r="N66" i="2" s="1"/>
  <c r="I66" i="2"/>
  <c r="M49" i="2"/>
  <c r="N49" i="2" s="1"/>
  <c r="I49" i="2"/>
  <c r="M290" i="2"/>
  <c r="N290" i="2" s="1"/>
  <c r="I290" i="2"/>
  <c r="M1024" i="2"/>
  <c r="N1024" i="2" s="1"/>
  <c r="I1024" i="2"/>
  <c r="I867" i="2"/>
  <c r="M867" i="2"/>
  <c r="N867" i="2" s="1"/>
  <c r="I999" i="2"/>
  <c r="M999" i="2"/>
  <c r="N999" i="2" s="1"/>
  <c r="I506" i="2"/>
  <c r="M506" i="2"/>
  <c r="N506" i="2" s="1"/>
  <c r="I954" i="2"/>
  <c r="M954" i="2"/>
  <c r="N954" i="2" s="1"/>
  <c r="I927" i="2"/>
  <c r="M927" i="2"/>
  <c r="N927" i="2" s="1"/>
  <c r="M747" i="2"/>
  <c r="N747" i="2" s="1"/>
  <c r="I747" i="2"/>
  <c r="M914" i="2"/>
  <c r="N914" i="2" s="1"/>
  <c r="I914" i="2"/>
  <c r="M613" i="2"/>
  <c r="N613" i="2" s="1"/>
  <c r="I613" i="2"/>
  <c r="M317" i="2"/>
  <c r="N317" i="2" s="1"/>
  <c r="I317" i="2"/>
  <c r="M955" i="2"/>
  <c r="N955" i="2" s="1"/>
  <c r="I955" i="2"/>
  <c r="M759" i="2"/>
  <c r="N759" i="2" s="1"/>
  <c r="I759" i="2"/>
  <c r="M1054" i="2"/>
  <c r="N1054" i="2" s="1"/>
  <c r="I1054" i="2"/>
  <c r="M891" i="2"/>
  <c r="N891" i="2" s="1"/>
  <c r="I891" i="2"/>
  <c r="M292" i="2"/>
  <c r="N292" i="2" s="1"/>
  <c r="I292" i="2"/>
  <c r="M188" i="2"/>
  <c r="N188" i="2" s="1"/>
  <c r="I188" i="2"/>
  <c r="I380" i="2"/>
  <c r="M380" i="2"/>
  <c r="N380" i="2" s="1"/>
  <c r="I1106" i="2"/>
  <c r="M1106" i="2"/>
  <c r="N1106" i="2" s="1"/>
  <c r="I130" i="2"/>
  <c r="M130" i="2"/>
  <c r="N130" i="2" s="1"/>
  <c r="I22" i="2"/>
  <c r="M22" i="2"/>
  <c r="N22" i="2" s="1"/>
  <c r="I479" i="2"/>
  <c r="M479" i="2"/>
  <c r="N479" i="2" s="1"/>
  <c r="I780" i="2"/>
  <c r="M780" i="2"/>
  <c r="N780" i="2" s="1"/>
  <c r="I125" i="2"/>
  <c r="M125" i="2"/>
  <c r="N125" i="2" s="1"/>
  <c r="I611" i="2"/>
  <c r="M611" i="2"/>
  <c r="N611" i="2" s="1"/>
  <c r="I793" i="2"/>
  <c r="M793" i="2"/>
  <c r="N793" i="2" s="1"/>
  <c r="I633" i="2"/>
  <c r="M633" i="2"/>
  <c r="N633" i="2" s="1"/>
  <c r="M863" i="2"/>
  <c r="N863" i="2" s="1"/>
  <c r="I863" i="2"/>
  <c r="M1124" i="2"/>
  <c r="N1124" i="2" s="1"/>
  <c r="I1124" i="2"/>
  <c r="I1019" i="2"/>
  <c r="M1019" i="2"/>
  <c r="N1019" i="2" s="1"/>
  <c r="I116" i="2"/>
  <c r="M116" i="2"/>
  <c r="N116" i="2" s="1"/>
  <c r="M247" i="2"/>
  <c r="N247" i="2" s="1"/>
  <c r="I247" i="2"/>
  <c r="M679" i="2"/>
  <c r="N679" i="2" s="1"/>
  <c r="I679" i="2"/>
  <c r="I572" i="2"/>
  <c r="M572" i="2"/>
  <c r="N572" i="2" s="1"/>
  <c r="I558" i="2"/>
  <c r="M558" i="2"/>
  <c r="N558" i="2" s="1"/>
  <c r="M719" i="2"/>
  <c r="N719" i="2" s="1"/>
  <c r="I719" i="2"/>
  <c r="M929" i="2"/>
  <c r="N929" i="2" s="1"/>
  <c r="I929" i="2"/>
  <c r="M1115" i="2"/>
  <c r="N1115" i="2" s="1"/>
  <c r="I1115" i="2"/>
  <c r="M737" i="2"/>
  <c r="N737" i="2" s="1"/>
  <c r="I737" i="2"/>
  <c r="I982" i="2"/>
  <c r="M982" i="2"/>
  <c r="N982" i="2" s="1"/>
  <c r="I541" i="2"/>
  <c r="M541" i="2"/>
  <c r="N541" i="2" s="1"/>
  <c r="M998" i="2"/>
  <c r="N998" i="2" s="1"/>
  <c r="I998" i="2"/>
  <c r="M308" i="2"/>
  <c r="N308" i="2" s="1"/>
  <c r="I308" i="2"/>
  <c r="M880" i="2"/>
  <c r="N880" i="2" s="1"/>
  <c r="I880" i="2"/>
  <c r="I18" i="2"/>
  <c r="M18" i="2"/>
  <c r="N18" i="2" s="1"/>
  <c r="I19" i="2"/>
  <c r="M19" i="2"/>
  <c r="N19" i="2" s="1"/>
  <c r="I1005" i="2"/>
  <c r="M1005" i="2"/>
  <c r="N1005" i="2" s="1"/>
  <c r="M739" i="2"/>
  <c r="N739" i="2" s="1"/>
  <c r="I739" i="2"/>
  <c r="M537" i="2"/>
  <c r="N537" i="2" s="1"/>
  <c r="I537" i="2"/>
  <c r="M160" i="2"/>
  <c r="N160" i="2" s="1"/>
  <c r="I160" i="2"/>
  <c r="M1084" i="2"/>
  <c r="N1084" i="2" s="1"/>
  <c r="I1084" i="2"/>
  <c r="I216" i="2"/>
  <c r="M216" i="2"/>
  <c r="N216" i="2" s="1"/>
  <c r="M145" i="2"/>
  <c r="N145" i="2" s="1"/>
  <c r="I145" i="2"/>
  <c r="M355" i="2"/>
  <c r="N355" i="2" s="1"/>
  <c r="I355" i="2"/>
  <c r="M272" i="2"/>
  <c r="N272" i="2" s="1"/>
  <c r="I272" i="2"/>
  <c r="M281" i="2"/>
  <c r="N281" i="2" s="1"/>
  <c r="I281" i="2"/>
  <c r="I492" i="2"/>
  <c r="M492" i="2"/>
  <c r="N492" i="2" s="1"/>
  <c r="M443" i="2"/>
  <c r="N443" i="2" s="1"/>
  <c r="I443" i="2"/>
  <c r="I962" i="2"/>
  <c r="M962" i="2"/>
  <c r="N962" i="2" s="1"/>
  <c r="M1061" i="2"/>
  <c r="N1061" i="2" s="1"/>
  <c r="I1061" i="2"/>
  <c r="I682" i="2"/>
  <c r="M682" i="2"/>
  <c r="N682" i="2" s="1"/>
  <c r="M659" i="2"/>
  <c r="N659" i="2" s="1"/>
  <c r="I659" i="2"/>
  <c r="M412" i="2"/>
  <c r="N412" i="2" s="1"/>
  <c r="I412" i="2"/>
  <c r="M1095" i="2"/>
  <c r="N1095" i="2" s="1"/>
  <c r="I1095" i="2"/>
  <c r="M599" i="2"/>
  <c r="N599" i="2" s="1"/>
  <c r="I599" i="2"/>
  <c r="I608" i="2"/>
  <c r="M608" i="2"/>
  <c r="N608" i="2" s="1"/>
  <c r="I231" i="2"/>
  <c r="M231" i="2"/>
  <c r="N231" i="2" s="1"/>
  <c r="I38" i="2"/>
  <c r="M38" i="2"/>
  <c r="N38" i="2" s="1"/>
  <c r="M816" i="2"/>
  <c r="N816" i="2" s="1"/>
  <c r="I816" i="2"/>
  <c r="M240" i="2"/>
  <c r="N240" i="2" s="1"/>
  <c r="I240" i="2"/>
  <c r="M301" i="2"/>
  <c r="N301" i="2" s="1"/>
  <c r="I301" i="2"/>
  <c r="M287" i="2"/>
  <c r="N287" i="2" s="1"/>
  <c r="I287" i="2"/>
  <c r="M164" i="2"/>
  <c r="N164" i="2" s="1"/>
  <c r="I164" i="2"/>
  <c r="M1055" i="2"/>
  <c r="N1055" i="2" s="1"/>
  <c r="I1055" i="2"/>
  <c r="I1071" i="2"/>
  <c r="M1071" i="2"/>
  <c r="N1071" i="2" s="1"/>
  <c r="M1111" i="2"/>
  <c r="N1111" i="2" s="1"/>
  <c r="I1111" i="2"/>
  <c r="I1100" i="2"/>
  <c r="M1100" i="2"/>
  <c r="N1100" i="2" s="1"/>
  <c r="I394" i="2"/>
  <c r="M394" i="2"/>
  <c r="N394" i="2" s="1"/>
  <c r="I1108" i="2"/>
  <c r="M1108" i="2"/>
  <c r="N1108" i="2" s="1"/>
  <c r="I696" i="2"/>
  <c r="M696" i="2"/>
  <c r="N696" i="2" s="1"/>
  <c r="M464" i="2"/>
  <c r="N464" i="2" s="1"/>
  <c r="I464" i="2"/>
  <c r="M913" i="2"/>
  <c r="N913" i="2" s="1"/>
  <c r="I913" i="2"/>
  <c r="M141" i="2"/>
  <c r="N141" i="2" s="1"/>
  <c r="I141" i="2"/>
  <c r="M376" i="2"/>
  <c r="N376" i="2" s="1"/>
  <c r="I376" i="2"/>
  <c r="M651" i="2"/>
  <c r="N651" i="2" s="1"/>
  <c r="I651" i="2"/>
  <c r="M449" i="2"/>
  <c r="N449" i="2" s="1"/>
  <c r="I449" i="2"/>
  <c r="M382" i="2"/>
  <c r="N382" i="2" s="1"/>
  <c r="I382" i="2"/>
  <c r="M284" i="2"/>
  <c r="N284" i="2" s="1"/>
  <c r="I284" i="2"/>
  <c r="M502" i="2"/>
  <c r="N502" i="2" s="1"/>
  <c r="I502" i="2"/>
  <c r="M309" i="2"/>
  <c r="N309" i="2" s="1"/>
  <c r="I309" i="2"/>
  <c r="I708" i="2"/>
  <c r="M708" i="2"/>
  <c r="N708" i="2" s="1"/>
  <c r="I778" i="2"/>
  <c r="M778" i="2"/>
  <c r="N778" i="2" s="1"/>
  <c r="I136" i="2"/>
  <c r="M136" i="2"/>
  <c r="N136" i="2" s="1"/>
  <c r="I1102" i="2"/>
  <c r="M1102" i="2"/>
  <c r="N1102" i="2" s="1"/>
  <c r="I872" i="2"/>
  <c r="M872" i="2"/>
  <c r="N872" i="2" s="1"/>
  <c r="M1125" i="2"/>
  <c r="N1125" i="2" s="1"/>
  <c r="I1125" i="2"/>
  <c r="M1064" i="2"/>
  <c r="N1064" i="2" s="1"/>
  <c r="I1064" i="2"/>
  <c r="M707" i="2"/>
  <c r="N707" i="2" s="1"/>
  <c r="I707" i="2"/>
  <c r="M973" i="2"/>
  <c r="N973" i="2" s="1"/>
  <c r="I973" i="2"/>
  <c r="M224" i="2"/>
  <c r="N224" i="2" s="1"/>
  <c r="I224" i="2"/>
  <c r="M265" i="2"/>
  <c r="N265" i="2" s="1"/>
  <c r="I265" i="2"/>
  <c r="M461" i="2"/>
  <c r="N461" i="2" s="1"/>
  <c r="I461" i="2"/>
  <c r="M799" i="2"/>
  <c r="N799" i="2" s="1"/>
  <c r="I799" i="2"/>
  <c r="M994" i="2"/>
  <c r="N994" i="2" s="1"/>
  <c r="I994" i="2"/>
  <c r="M177" i="2"/>
  <c r="N177" i="2" s="1"/>
  <c r="I177" i="2"/>
  <c r="M533" i="2"/>
  <c r="N533" i="2" s="1"/>
  <c r="I533" i="2"/>
  <c r="M43" i="2"/>
  <c r="N43" i="2" s="1"/>
  <c r="I43" i="2"/>
  <c r="M607" i="2"/>
  <c r="N607" i="2" s="1"/>
  <c r="I607" i="2"/>
  <c r="M624" i="2"/>
  <c r="N624" i="2" s="1"/>
  <c r="I624" i="2"/>
  <c r="M716" i="2"/>
  <c r="N716" i="2" s="1"/>
  <c r="I716" i="2"/>
  <c r="M789" i="2"/>
  <c r="N789" i="2" s="1"/>
  <c r="I789" i="2"/>
  <c r="M1067" i="2"/>
  <c r="N1067" i="2" s="1"/>
  <c r="I1067" i="2"/>
  <c r="M620" i="2"/>
  <c r="N620" i="2" s="1"/>
  <c r="I620" i="2"/>
  <c r="M299" i="2"/>
  <c r="N299" i="2" s="1"/>
  <c r="I299" i="2"/>
  <c r="M180" i="2"/>
  <c r="N180" i="2" s="1"/>
  <c r="I180" i="2"/>
  <c r="M957" i="2"/>
  <c r="N957" i="2" s="1"/>
  <c r="I957" i="2"/>
  <c r="M21" i="2"/>
  <c r="N21" i="2" s="1"/>
  <c r="I21" i="2"/>
  <c r="I462" i="2"/>
  <c r="M462" i="2"/>
  <c r="N462" i="2" s="1"/>
  <c r="I40" i="2"/>
  <c r="M40" i="2"/>
  <c r="N40" i="2" s="1"/>
  <c r="I236" i="2"/>
  <c r="M236" i="2"/>
  <c r="N236" i="2" s="1"/>
  <c r="I834" i="2"/>
  <c r="M834" i="2"/>
  <c r="N834" i="2" s="1"/>
  <c r="I367" i="2"/>
  <c r="M367" i="2"/>
  <c r="N367" i="2" s="1"/>
  <c r="I53" i="2"/>
  <c r="M53" i="2"/>
  <c r="N53" i="2" s="1"/>
  <c r="M440" i="2"/>
  <c r="N440" i="2" s="1"/>
  <c r="I440" i="2"/>
  <c r="M337" i="2"/>
  <c r="N337" i="2" s="1"/>
  <c r="I337" i="2"/>
  <c r="I41" i="2"/>
  <c r="M41" i="2"/>
  <c r="N41" i="2" s="1"/>
  <c r="I57" i="2"/>
  <c r="M57" i="2"/>
  <c r="N57" i="2" s="1"/>
  <c r="I992" i="2"/>
  <c r="M992" i="2"/>
  <c r="N992" i="2" s="1"/>
  <c r="I549" i="2"/>
  <c r="M549" i="2"/>
  <c r="N549" i="2" s="1"/>
  <c r="I20" i="2"/>
  <c r="M20" i="2"/>
  <c r="N20" i="2" s="1"/>
  <c r="M836" i="2"/>
  <c r="N836" i="2" s="1"/>
  <c r="I836" i="2"/>
  <c r="M106" i="2"/>
  <c r="N106" i="2" s="1"/>
  <c r="I106" i="2"/>
  <c r="M1107" i="2"/>
  <c r="N1107" i="2" s="1"/>
  <c r="I1107" i="2"/>
  <c r="M531" i="2"/>
  <c r="N531" i="2" s="1"/>
  <c r="I531" i="2"/>
  <c r="M940" i="2"/>
  <c r="N940" i="2" s="1"/>
  <c r="I940" i="2"/>
  <c r="M959" i="2"/>
  <c r="N959" i="2" s="1"/>
  <c r="I959" i="2"/>
  <c r="M255" i="2"/>
  <c r="N255" i="2" s="1"/>
  <c r="I255" i="2"/>
  <c r="M487" i="2"/>
  <c r="N487" i="2" s="1"/>
  <c r="I487" i="2"/>
  <c r="M107" i="2"/>
  <c r="N107" i="2" s="1"/>
  <c r="I107" i="2"/>
  <c r="M550" i="2"/>
  <c r="N550" i="2" s="1"/>
  <c r="I550" i="2"/>
  <c r="M194" i="2"/>
  <c r="N194" i="2" s="1"/>
  <c r="I194" i="2"/>
  <c r="M857" i="2"/>
  <c r="N857" i="2" s="1"/>
  <c r="I857" i="2"/>
  <c r="M694" i="2"/>
  <c r="N694" i="2" s="1"/>
  <c r="I694" i="2"/>
  <c r="M795" i="2"/>
  <c r="N795" i="2" s="1"/>
  <c r="I795" i="2"/>
  <c r="M450" i="2"/>
  <c r="N450" i="2" s="1"/>
  <c r="I450" i="2"/>
  <c r="M661" i="2"/>
  <c r="N661" i="2" s="1"/>
  <c r="I661" i="2"/>
  <c r="M490" i="2"/>
  <c r="N490" i="2" s="1"/>
  <c r="I490" i="2"/>
  <c r="M595" i="2"/>
  <c r="N595" i="2" s="1"/>
  <c r="I595" i="2"/>
  <c r="M553" i="2"/>
  <c r="N553" i="2" s="1"/>
  <c r="I553" i="2"/>
  <c r="M586" i="2"/>
  <c r="N586" i="2" s="1"/>
  <c r="I586" i="2"/>
  <c r="M1116" i="2"/>
  <c r="N1116" i="2" s="1"/>
  <c r="I1116" i="2"/>
  <c r="I801" i="2"/>
  <c r="M801" i="2"/>
  <c r="N801" i="2" s="1"/>
  <c r="I98" i="2"/>
  <c r="M98" i="2"/>
  <c r="N98" i="2" s="1"/>
  <c r="M912" i="2"/>
  <c r="N912" i="2" s="1"/>
  <c r="I912" i="2"/>
  <c r="M1046" i="2"/>
  <c r="N1046" i="2" s="1"/>
  <c r="I1046" i="2"/>
  <c r="I395" i="2"/>
  <c r="M395" i="2"/>
  <c r="N395" i="2" s="1"/>
  <c r="I840" i="2"/>
  <c r="M840" i="2"/>
  <c r="N840" i="2" s="1"/>
  <c r="M1110" i="2"/>
  <c r="N1110" i="2" s="1"/>
  <c r="I1110" i="2"/>
  <c r="M770" i="2"/>
  <c r="N770" i="2" s="1"/>
  <c r="I770" i="2"/>
  <c r="I1058" i="2"/>
  <c r="M1058" i="2"/>
  <c r="N1058" i="2" s="1"/>
  <c r="M100" i="2"/>
  <c r="N100" i="2" s="1"/>
  <c r="I100" i="2"/>
  <c r="I1117" i="2"/>
  <c r="M1117" i="2"/>
  <c r="N1117" i="2" s="1"/>
  <c r="I520" i="2"/>
  <c r="M520" i="2"/>
  <c r="N520" i="2" s="1"/>
  <c r="I971" i="2"/>
  <c r="M971" i="2"/>
  <c r="N971" i="2" s="1"/>
  <c r="M1075" i="2"/>
  <c r="N1075" i="2" s="1"/>
  <c r="I1075" i="2"/>
  <c r="I670" i="2"/>
  <c r="M670" i="2"/>
  <c r="N670" i="2" s="1"/>
  <c r="I430" i="2"/>
  <c r="M430" i="2"/>
  <c r="N430" i="2" s="1"/>
  <c r="I697" i="2"/>
  <c r="M697" i="2"/>
  <c r="N697" i="2" s="1"/>
  <c r="M242" i="2"/>
  <c r="N242" i="2" s="1"/>
  <c r="I242" i="2"/>
  <c r="M866" i="2"/>
  <c r="N866" i="2" s="1"/>
  <c r="I866" i="2"/>
  <c r="I861" i="2"/>
  <c r="M861" i="2"/>
  <c r="N861" i="2" s="1"/>
  <c r="I37" i="2"/>
  <c r="M37" i="2"/>
  <c r="N37" i="2" s="1"/>
  <c r="K20" i="1"/>
  <c r="L20" i="1" s="1"/>
  <c r="H20" i="1"/>
  <c r="K19" i="1"/>
  <c r="L19" i="1" s="1"/>
  <c r="H19" i="1"/>
  <c r="K148" i="1"/>
  <c r="L148" i="1" s="1"/>
  <c r="H148" i="1"/>
  <c r="K85" i="1"/>
  <c r="L85" i="1" s="1"/>
  <c r="H85" i="1"/>
  <c r="K145" i="1"/>
  <c r="L145" i="1" s="1"/>
  <c r="H145" i="1"/>
  <c r="K63" i="1"/>
  <c r="L63" i="1" s="1"/>
  <c r="H63" i="1"/>
  <c r="K111" i="1"/>
  <c r="L111" i="1" s="1"/>
  <c r="H111" i="1"/>
  <c r="K97" i="1"/>
  <c r="L97" i="1" s="1"/>
  <c r="H97" i="1"/>
  <c r="K95" i="1"/>
  <c r="L95" i="1" s="1"/>
  <c r="H95" i="1"/>
  <c r="H104" i="1"/>
  <c r="K104" i="1"/>
  <c r="L104" i="1" s="1"/>
  <c r="K94" i="1"/>
  <c r="L94" i="1" s="1"/>
  <c r="H94" i="1"/>
  <c r="K122" i="1"/>
  <c r="L122" i="1" s="1"/>
  <c r="H122" i="1"/>
  <c r="H140" i="1"/>
  <c r="K140" i="1"/>
  <c r="L140" i="1" s="1"/>
  <c r="H101" i="1"/>
  <c r="K101" i="1"/>
  <c r="L101" i="1" s="1"/>
  <c r="H102" i="1"/>
  <c r="K102" i="1"/>
  <c r="L102" i="1" s="1"/>
  <c r="H37" i="1"/>
  <c r="K37" i="1"/>
  <c r="L37" i="1" s="1"/>
  <c r="H149" i="1"/>
  <c r="K149" i="1"/>
  <c r="L149" i="1" s="1"/>
  <c r="H27" i="1"/>
  <c r="K27" i="1"/>
  <c r="L27" i="1" s="1"/>
  <c r="H131" i="1"/>
  <c r="K131" i="1"/>
  <c r="L131" i="1" s="1"/>
  <c r="H81" i="1"/>
  <c r="K81" i="1"/>
  <c r="L81" i="1" s="1"/>
  <c r="H90" i="1"/>
  <c r="K90" i="1"/>
  <c r="L90" i="1" s="1"/>
  <c r="K21" i="1"/>
  <c r="L21" i="1" s="1"/>
  <c r="H21" i="1"/>
  <c r="H31" i="1"/>
  <c r="K31" i="1"/>
  <c r="L31" i="1" s="1"/>
  <c r="H18" i="1"/>
  <c r="K18" i="1"/>
  <c r="L18" i="1" s="1"/>
  <c r="H69" i="1"/>
  <c r="K69" i="1"/>
  <c r="L69" i="1" s="1"/>
  <c r="H30" i="1"/>
  <c r="K30" i="1"/>
  <c r="L30" i="1" s="1"/>
  <c r="H46" i="1"/>
  <c r="K46" i="1"/>
  <c r="L46" i="1" s="1"/>
  <c r="K93" i="1"/>
  <c r="L93" i="1" s="1"/>
  <c r="H93" i="1"/>
  <c r="K23" i="1"/>
  <c r="L23" i="1" s="1"/>
  <c r="H23" i="1"/>
  <c r="K59" i="1"/>
  <c r="L59" i="1" s="1"/>
  <c r="H59" i="1"/>
  <c r="K157" i="1"/>
  <c r="L157" i="1" s="1"/>
  <c r="H157" i="1"/>
  <c r="K165" i="1"/>
  <c r="L165" i="1" s="1"/>
  <c r="H165" i="1"/>
  <c r="K121" i="1"/>
  <c r="L121" i="1" s="1"/>
  <c r="H121" i="1"/>
  <c r="K38" i="1"/>
  <c r="L38" i="1" s="1"/>
  <c r="H38" i="1"/>
  <c r="K22" i="1"/>
  <c r="L22" i="1" s="1"/>
  <c r="H22" i="1"/>
  <c r="K61" i="1"/>
  <c r="L61" i="1" s="1"/>
  <c r="H61" i="1"/>
  <c r="K134" i="1"/>
  <c r="L134" i="1" s="1"/>
  <c r="H134" i="1"/>
  <c r="K48" i="1"/>
  <c r="L48" i="1" s="1"/>
  <c r="H48" i="1"/>
  <c r="I348" i="2"/>
  <c r="M348" i="2"/>
  <c r="N348" i="2" s="1"/>
  <c r="I614" i="2"/>
  <c r="M614" i="2"/>
  <c r="N614" i="2" s="1"/>
  <c r="I454" i="2"/>
  <c r="M454" i="2"/>
  <c r="N454" i="2" s="1"/>
  <c r="I117" i="2"/>
  <c r="M117" i="2"/>
  <c r="N117" i="2" s="1"/>
  <c r="I215" i="2"/>
  <c r="M215" i="2"/>
  <c r="N215" i="2" s="1"/>
  <c r="I1025" i="2"/>
  <c r="M1025" i="2"/>
  <c r="N1025" i="2" s="1"/>
  <c r="I24" i="2"/>
  <c r="M24" i="2"/>
  <c r="N24" i="2" s="1"/>
  <c r="M391" i="2"/>
  <c r="N391" i="2" s="1"/>
  <c r="I391" i="2"/>
  <c r="I1018" i="2"/>
  <c r="M1018" i="2"/>
  <c r="N1018" i="2" s="1"/>
  <c r="I25" i="2"/>
  <c r="M25" i="2"/>
  <c r="N25" i="2" s="1"/>
  <c r="I46" i="2"/>
  <c r="M46" i="2"/>
  <c r="N46" i="2" s="1"/>
  <c r="I329" i="2"/>
  <c r="M329" i="2"/>
  <c r="N329" i="2" s="1"/>
  <c r="I772" i="2"/>
  <c r="M772" i="2"/>
  <c r="N772" i="2" s="1"/>
  <c r="I323" i="2"/>
  <c r="M323" i="2"/>
  <c r="N323" i="2" s="1"/>
  <c r="I311" i="2"/>
  <c r="M311" i="2"/>
  <c r="N311" i="2" s="1"/>
  <c r="I1039" i="2"/>
  <c r="M1039" i="2"/>
  <c r="N1039" i="2" s="1"/>
  <c r="I727" i="2"/>
  <c r="M727" i="2"/>
  <c r="N727" i="2" s="1"/>
  <c r="I970" i="2"/>
  <c r="M970" i="2"/>
  <c r="N970" i="2" s="1"/>
  <c r="I783" i="2"/>
  <c r="M783" i="2"/>
  <c r="N783" i="2" s="1"/>
  <c r="I23" i="2"/>
  <c r="M23" i="2"/>
  <c r="N23" i="2" s="1"/>
  <c r="M441" i="2"/>
  <c r="N441" i="2" s="1"/>
  <c r="I441" i="2"/>
  <c r="I718" i="2"/>
  <c r="M718" i="2"/>
  <c r="N718" i="2" s="1"/>
  <c r="I526" i="2"/>
  <c r="M526" i="2"/>
  <c r="N526" i="2" s="1"/>
  <c r="M980" i="2"/>
  <c r="N980" i="2" s="1"/>
  <c r="I980" i="2"/>
  <c r="I931" i="2"/>
  <c r="M931" i="2"/>
  <c r="N931" i="2" s="1"/>
  <c r="I403" i="2"/>
  <c r="M403" i="2"/>
  <c r="N403" i="2" s="1"/>
  <c r="I392" i="2"/>
  <c r="M392" i="2"/>
  <c r="N392" i="2" s="1"/>
  <c r="M937" i="2"/>
  <c r="N937" i="2" s="1"/>
  <c r="I937" i="2"/>
  <c r="I665" i="2"/>
  <c r="M665" i="2"/>
  <c r="N665" i="2" s="1"/>
  <c r="M852" i="2"/>
  <c r="N852" i="2" s="1"/>
  <c r="I852" i="2"/>
  <c r="M760" i="2"/>
  <c r="N760" i="2" s="1"/>
  <c r="I760" i="2"/>
  <c r="M152" i="2"/>
  <c r="N152" i="2" s="1"/>
  <c r="I152" i="2"/>
  <c r="M1132" i="2"/>
  <c r="N1132" i="2" s="1"/>
  <c r="I1132" i="2"/>
  <c r="M410" i="2"/>
  <c r="N410" i="2" s="1"/>
  <c r="I410" i="2"/>
  <c r="M660" i="2"/>
  <c r="N660" i="2" s="1"/>
  <c r="I660" i="2"/>
  <c r="M350" i="2"/>
  <c r="N350" i="2" s="1"/>
  <c r="I350" i="2"/>
  <c r="M1011" i="2"/>
  <c r="N1011" i="2" s="1"/>
  <c r="I1011" i="2"/>
  <c r="I630" i="2"/>
  <c r="M630" i="2"/>
  <c r="N630" i="2" s="1"/>
  <c r="I1136" i="2"/>
  <c r="M1136" i="2"/>
  <c r="N1136" i="2" s="1"/>
  <c r="M67" i="2"/>
  <c r="N67" i="2" s="1"/>
  <c r="I67" i="2"/>
  <c r="M946" i="2"/>
  <c r="N946" i="2" s="1"/>
  <c r="I946" i="2"/>
  <c r="M605" i="2"/>
  <c r="N605" i="2" s="1"/>
  <c r="I605" i="2"/>
  <c r="M1006" i="2"/>
  <c r="N1006" i="2" s="1"/>
  <c r="I1006" i="2"/>
  <c r="M949" i="2"/>
  <c r="N949" i="2" s="1"/>
  <c r="I949" i="2"/>
  <c r="M302" i="2"/>
  <c r="N302" i="2" s="1"/>
  <c r="I302" i="2"/>
  <c r="I1028" i="2"/>
  <c r="M1028" i="2"/>
  <c r="N1028" i="2" s="1"/>
  <c r="I846" i="2"/>
  <c r="M846" i="2"/>
  <c r="N846" i="2" s="1"/>
  <c r="I551" i="2"/>
  <c r="M551" i="2"/>
  <c r="N551" i="2" s="1"/>
  <c r="I755" i="2"/>
  <c r="M755" i="2"/>
  <c r="N755" i="2" s="1"/>
  <c r="I361" i="2"/>
  <c r="M361" i="2"/>
  <c r="N361" i="2" s="1"/>
  <c r="M1027" i="2"/>
  <c r="N1027" i="2" s="1"/>
  <c r="I1027" i="2"/>
  <c r="I230" i="2"/>
  <c r="M230" i="2"/>
  <c r="N230" i="2" s="1"/>
  <c r="M832" i="2"/>
  <c r="N832" i="2" s="1"/>
  <c r="I832" i="2"/>
  <c r="I631" i="2"/>
  <c r="M631" i="2"/>
  <c r="N631" i="2" s="1"/>
  <c r="M61" i="2"/>
  <c r="N61" i="2" s="1"/>
  <c r="I61" i="2"/>
  <c r="I87" i="2"/>
  <c r="M87" i="2"/>
  <c r="N87" i="2" s="1"/>
  <c r="M1020" i="2"/>
  <c r="N1020" i="2" s="1"/>
  <c r="I1020" i="2"/>
  <c r="I476" i="2"/>
  <c r="M476" i="2"/>
  <c r="N476" i="2" s="1"/>
  <c r="M653" i="2"/>
  <c r="N653" i="2" s="1"/>
  <c r="I653" i="2"/>
  <c r="M471" i="2"/>
  <c r="N471" i="2" s="1"/>
  <c r="I471" i="2"/>
  <c r="M574" i="2"/>
  <c r="N574" i="2" s="1"/>
  <c r="I574" i="2"/>
  <c r="M763" i="2"/>
  <c r="N763" i="2" s="1"/>
  <c r="I763" i="2"/>
  <c r="M705" i="2"/>
  <c r="N705" i="2" s="1"/>
  <c r="I705" i="2"/>
  <c r="M728" i="2"/>
  <c r="N728" i="2" s="1"/>
  <c r="I728" i="2"/>
  <c r="M48" i="2"/>
  <c r="N48" i="2" s="1"/>
  <c r="I48" i="2"/>
  <c r="M621" i="2"/>
  <c r="N621" i="2" s="1"/>
  <c r="I621" i="2"/>
  <c r="I1139" i="2"/>
  <c r="M1139" i="2"/>
  <c r="N1139" i="2" s="1"/>
  <c r="I316" i="2"/>
  <c r="M316" i="2"/>
  <c r="N316" i="2" s="1"/>
  <c r="M1105" i="2"/>
  <c r="N1105" i="2" s="1"/>
  <c r="I1105" i="2"/>
  <c r="M598" i="2"/>
  <c r="N598" i="2" s="1"/>
  <c r="I598" i="2"/>
  <c r="M340" i="2"/>
  <c r="N340" i="2" s="1"/>
  <c r="I340" i="2"/>
  <c r="I223" i="2"/>
  <c r="M223" i="2"/>
  <c r="N223" i="2" s="1"/>
  <c r="I1080" i="2"/>
  <c r="M1080" i="2"/>
  <c r="N1080" i="2" s="1"/>
  <c r="M685" i="2"/>
  <c r="N685" i="2" s="1"/>
  <c r="I685" i="2"/>
  <c r="M139" i="2"/>
  <c r="N139" i="2" s="1"/>
  <c r="I139" i="2"/>
  <c r="I930" i="2"/>
  <c r="M930" i="2"/>
  <c r="N930" i="2" s="1"/>
  <c r="I222" i="2"/>
  <c r="M222" i="2"/>
  <c r="N222" i="2" s="1"/>
  <c r="I168" i="2"/>
  <c r="M168" i="2"/>
  <c r="N168" i="2" s="1"/>
  <c r="M850" i="2"/>
  <c r="N850" i="2" s="1"/>
  <c r="I850" i="2"/>
  <c r="M604" i="2"/>
  <c r="N604" i="2" s="1"/>
  <c r="I604" i="2"/>
  <c r="M217" i="2"/>
  <c r="N217" i="2" s="1"/>
  <c r="I217" i="2"/>
  <c r="I80" i="2"/>
  <c r="M80" i="2"/>
  <c r="N80" i="2" s="1"/>
  <c r="M790" i="2"/>
  <c r="N790" i="2" s="1"/>
  <c r="I790" i="2"/>
  <c r="M827" i="2"/>
  <c r="N827" i="2" s="1"/>
  <c r="I827" i="2"/>
  <c r="M936" i="2"/>
  <c r="N936" i="2" s="1"/>
  <c r="I936" i="2"/>
  <c r="M691" i="2"/>
  <c r="N691" i="2" s="1"/>
  <c r="I691" i="2"/>
  <c r="I433" i="2"/>
  <c r="M433" i="2"/>
  <c r="N433" i="2" s="1"/>
  <c r="I519" i="2"/>
  <c r="M519" i="2"/>
  <c r="N519" i="2" s="1"/>
  <c r="I111" i="2"/>
  <c r="M111" i="2"/>
  <c r="N111" i="2" s="1"/>
  <c r="I629" i="2"/>
  <c r="M629" i="2"/>
  <c r="N629" i="2" s="1"/>
  <c r="M714" i="2"/>
  <c r="N714" i="2" s="1"/>
  <c r="I714" i="2"/>
  <c r="M985" i="2"/>
  <c r="N985" i="2" s="1"/>
  <c r="I985" i="2"/>
  <c r="M27" i="2"/>
  <c r="N27" i="2" s="1"/>
  <c r="I27" i="2"/>
  <c r="M775" i="2"/>
  <c r="N775" i="2" s="1"/>
  <c r="I775" i="2"/>
  <c r="M503" i="2"/>
  <c r="N503" i="2" s="1"/>
  <c r="I503" i="2"/>
  <c r="I332" i="2"/>
  <c r="M332" i="2"/>
  <c r="N332" i="2" s="1"/>
  <c r="M157" i="2"/>
  <c r="N157" i="2" s="1"/>
  <c r="I157" i="2"/>
  <c r="I114" i="2"/>
  <c r="M114" i="2"/>
  <c r="N114" i="2" s="1"/>
  <c r="M1094" i="2"/>
  <c r="N1094" i="2" s="1"/>
  <c r="I1094" i="2"/>
  <c r="M453" i="2"/>
  <c r="N453" i="2" s="1"/>
  <c r="I453" i="2"/>
  <c r="M871" i="2"/>
  <c r="N871" i="2" s="1"/>
  <c r="I871" i="2"/>
  <c r="I477" i="2"/>
  <c r="M477" i="2"/>
  <c r="N477" i="2" s="1"/>
  <c r="M165" i="2"/>
  <c r="N165" i="2" s="1"/>
  <c r="I165" i="2"/>
  <c r="M187" i="2"/>
  <c r="N187" i="2" s="1"/>
  <c r="I187" i="2"/>
  <c r="M1050" i="2"/>
  <c r="N1050" i="2" s="1"/>
  <c r="I1050" i="2"/>
  <c r="M521" i="2"/>
  <c r="N521" i="2" s="1"/>
  <c r="I521" i="2"/>
  <c r="M82" i="2"/>
  <c r="N82" i="2" s="1"/>
  <c r="I82" i="2"/>
  <c r="I1101" i="2"/>
  <c r="M1101" i="2"/>
  <c r="N1101" i="2" s="1"/>
  <c r="I706" i="2"/>
  <c r="M706" i="2"/>
  <c r="N706" i="2" s="1"/>
  <c r="I905" i="2"/>
  <c r="M905" i="2"/>
  <c r="N905" i="2" s="1"/>
  <c r="M36" i="2"/>
  <c r="N36" i="2" s="1"/>
  <c r="I36" i="2"/>
  <c r="M978" i="2"/>
  <c r="N978" i="2" s="1"/>
  <c r="I978" i="2"/>
  <c r="I884" i="2"/>
  <c r="M884" i="2"/>
  <c r="N884" i="2" s="1"/>
  <c r="M720" i="2"/>
  <c r="N720" i="2" s="1"/>
  <c r="I720" i="2"/>
  <c r="M365" i="2"/>
  <c r="N365" i="2" s="1"/>
  <c r="I365" i="2"/>
  <c r="M480" i="2"/>
  <c r="N480" i="2" s="1"/>
  <c r="I480" i="2"/>
  <c r="I1072" i="2"/>
  <c r="M1072" i="2"/>
  <c r="N1072" i="2" s="1"/>
  <c r="I101" i="2"/>
  <c r="M101" i="2"/>
  <c r="N101" i="2" s="1"/>
  <c r="I1086" i="2"/>
  <c r="M1086" i="2"/>
  <c r="N1086" i="2" s="1"/>
  <c r="I124" i="2"/>
  <c r="M124" i="2"/>
  <c r="N124" i="2" s="1"/>
  <c r="I263" i="2"/>
  <c r="M263" i="2"/>
  <c r="N263" i="2" s="1"/>
  <c r="I942" i="2"/>
  <c r="M942" i="2"/>
  <c r="N942" i="2" s="1"/>
  <c r="M253" i="2"/>
  <c r="N253" i="2" s="1"/>
  <c r="I253" i="2"/>
  <c r="M965" i="2"/>
  <c r="N965" i="2" s="1"/>
  <c r="I965" i="2"/>
  <c r="M893" i="2"/>
  <c r="N893" i="2" s="1"/>
  <c r="I893" i="2"/>
  <c r="M95" i="2"/>
  <c r="N95" i="2" s="1"/>
  <c r="I95" i="2"/>
  <c r="M1134" i="2"/>
  <c r="N1134" i="2" s="1"/>
  <c r="I1134" i="2"/>
  <c r="M427" i="2"/>
  <c r="N427" i="2" s="1"/>
  <c r="I427" i="2"/>
  <c r="M704" i="2"/>
  <c r="N704" i="2" s="1"/>
  <c r="I704" i="2"/>
  <c r="M967" i="2"/>
  <c r="N967" i="2" s="1"/>
  <c r="I967" i="2"/>
  <c r="M901" i="2"/>
  <c r="N901" i="2" s="1"/>
  <c r="I901" i="2"/>
  <c r="M785" i="2"/>
  <c r="N785" i="2" s="1"/>
  <c r="I785" i="2"/>
  <c r="M273" i="2"/>
  <c r="N273" i="2" s="1"/>
  <c r="I273" i="2"/>
  <c r="I408" i="2"/>
  <c r="M408" i="2"/>
  <c r="N408" i="2" s="1"/>
  <c r="I393" i="2"/>
  <c r="M393" i="2"/>
  <c r="N393" i="2" s="1"/>
  <c r="I952" i="2"/>
  <c r="M952" i="2"/>
  <c r="N952" i="2" s="1"/>
  <c r="I360" i="2"/>
  <c r="M360" i="2"/>
  <c r="N360" i="2" s="1"/>
  <c r="I300" i="2"/>
  <c r="M300" i="2"/>
  <c r="N300" i="2" s="1"/>
  <c r="M191" i="2"/>
  <c r="N191" i="2" s="1"/>
  <c r="I191" i="2"/>
  <c r="M176" i="2"/>
  <c r="N176" i="2" s="1"/>
  <c r="I176" i="2"/>
  <c r="M213" i="2"/>
  <c r="N213" i="2" s="1"/>
  <c r="I213" i="2"/>
  <c r="M396" i="2"/>
  <c r="N396" i="2" s="1"/>
  <c r="I396" i="2"/>
  <c r="M559" i="2"/>
  <c r="N559" i="2" s="1"/>
  <c r="I559" i="2"/>
  <c r="M987" i="2"/>
  <c r="N987" i="2" s="1"/>
  <c r="I987" i="2"/>
  <c r="M751" i="2"/>
  <c r="N751" i="2" s="1"/>
  <c r="I751" i="2"/>
  <c r="M172" i="2"/>
  <c r="N172" i="2" s="1"/>
  <c r="I172" i="2"/>
  <c r="M161" i="2"/>
  <c r="N161" i="2" s="1"/>
  <c r="I161" i="2"/>
  <c r="M58" i="2"/>
  <c r="N58" i="2" s="1"/>
  <c r="I58" i="2"/>
  <c r="M1097" i="2"/>
  <c r="N1097" i="2" s="1"/>
  <c r="I1097" i="2"/>
  <c r="M995" i="2"/>
  <c r="N995" i="2" s="1"/>
  <c r="I995" i="2"/>
  <c r="M127" i="2"/>
  <c r="N127" i="2" s="1"/>
  <c r="I127" i="2"/>
  <c r="M134" i="2"/>
  <c r="N134" i="2" s="1"/>
  <c r="I134" i="2"/>
  <c r="M548" i="2"/>
  <c r="N548" i="2" s="1"/>
  <c r="I548" i="2"/>
  <c r="M787" i="2"/>
  <c r="N787" i="2" s="1"/>
  <c r="I787" i="2"/>
  <c r="M1000" i="2"/>
  <c r="N1000" i="2" s="1"/>
  <c r="I1000" i="2"/>
  <c r="M681" i="2"/>
  <c r="N681" i="2" s="1"/>
  <c r="I681" i="2"/>
  <c r="M289" i="2"/>
  <c r="N289" i="2" s="1"/>
  <c r="I289" i="2"/>
  <c r="M108" i="2"/>
  <c r="N108" i="2" s="1"/>
  <c r="I108" i="2"/>
  <c r="M1002" i="2"/>
  <c r="N1002" i="2" s="1"/>
  <c r="I1002" i="2"/>
  <c r="I663" i="2"/>
  <c r="M663" i="2"/>
  <c r="N663" i="2" s="1"/>
  <c r="I151" i="2"/>
  <c r="M151" i="2"/>
  <c r="N151" i="2" s="1"/>
  <c r="I190" i="2"/>
  <c r="M190" i="2"/>
  <c r="N190" i="2" s="1"/>
  <c r="I339" i="2"/>
  <c r="M339" i="2"/>
  <c r="N339" i="2" s="1"/>
  <c r="I142" i="2"/>
  <c r="M142" i="2"/>
  <c r="N142" i="2" s="1"/>
  <c r="I463" i="2"/>
  <c r="M463" i="2"/>
  <c r="N463" i="2" s="1"/>
  <c r="I702" i="2"/>
  <c r="M702" i="2"/>
  <c r="N702" i="2" s="1"/>
  <c r="M822" i="2"/>
  <c r="N822" i="2" s="1"/>
  <c r="I822" i="2"/>
  <c r="M426" i="2"/>
  <c r="N426" i="2" s="1"/>
  <c r="I426" i="2"/>
  <c r="I251" i="2"/>
  <c r="M251" i="2"/>
  <c r="N251" i="2" s="1"/>
  <c r="I887" i="2"/>
  <c r="M887" i="2"/>
  <c r="N887" i="2" s="1"/>
  <c r="I725" i="2"/>
  <c r="M725" i="2"/>
  <c r="N725" i="2" s="1"/>
  <c r="I457" i="2"/>
  <c r="M457" i="2"/>
  <c r="N457" i="2" s="1"/>
  <c r="I817" i="2"/>
  <c r="M817" i="2"/>
  <c r="N817" i="2" s="1"/>
  <c r="I1021" i="2"/>
  <c r="M1021" i="2"/>
  <c r="N1021" i="2" s="1"/>
  <c r="I729" i="2"/>
  <c r="M729" i="2"/>
  <c r="N729" i="2" s="1"/>
  <c r="I202" i="2"/>
  <c r="M202" i="2"/>
  <c r="N202" i="2" s="1"/>
  <c r="I1013" i="2"/>
  <c r="M1013" i="2"/>
  <c r="N1013" i="2" s="1"/>
  <c r="I402" i="2"/>
  <c r="M402" i="2"/>
  <c r="N402" i="2" s="1"/>
  <c r="I415" i="2"/>
  <c r="M415" i="2"/>
  <c r="N415" i="2" s="1"/>
  <c r="I1012" i="2"/>
  <c r="M1012" i="2"/>
  <c r="N1012" i="2" s="1"/>
  <c r="I756" i="2"/>
  <c r="M756" i="2"/>
  <c r="N756" i="2" s="1"/>
  <c r="I568" i="2"/>
  <c r="M568" i="2"/>
  <c r="N568" i="2" s="1"/>
  <c r="I500" i="2"/>
  <c r="M500" i="2"/>
  <c r="N500" i="2" s="1"/>
  <c r="I248" i="2"/>
  <c r="M248" i="2"/>
  <c r="N248" i="2" s="1"/>
  <c r="I69" i="2"/>
  <c r="M69" i="2"/>
  <c r="N69" i="2" s="1"/>
  <c r="I174" i="2"/>
  <c r="M174" i="2"/>
  <c r="N174" i="2" s="1"/>
  <c r="I1041" i="2"/>
  <c r="M1041" i="2"/>
  <c r="N1041" i="2" s="1"/>
  <c r="I695" i="2"/>
  <c r="M695" i="2"/>
  <c r="N695" i="2" s="1"/>
  <c r="I504" i="2"/>
  <c r="M504" i="2"/>
  <c r="N504" i="2" s="1"/>
  <c r="I234" i="2"/>
  <c r="M234" i="2"/>
  <c r="N234" i="2" s="1"/>
  <c r="I888" i="2"/>
  <c r="M888" i="2"/>
  <c r="N888" i="2" s="1"/>
  <c r="I465" i="2"/>
  <c r="M465" i="2"/>
  <c r="N465" i="2" s="1"/>
  <c r="I225" i="2"/>
  <c r="M225" i="2"/>
  <c r="N225" i="2" s="1"/>
  <c r="I1128" i="2"/>
  <c r="M1128" i="2"/>
  <c r="N1128" i="2" s="1"/>
  <c r="I68" i="2"/>
  <c r="M68" i="2"/>
  <c r="N68" i="2" s="1"/>
  <c r="I896" i="2"/>
  <c r="M896" i="2"/>
  <c r="N896" i="2" s="1"/>
  <c r="I742" i="2"/>
  <c r="M742" i="2"/>
  <c r="N742" i="2" s="1"/>
  <c r="I512" i="2"/>
  <c r="M512" i="2"/>
  <c r="N512" i="2" s="1"/>
  <c r="I1029" i="2"/>
  <c r="M1029" i="2"/>
  <c r="N1029" i="2" s="1"/>
  <c r="I858" i="2"/>
  <c r="M858" i="2"/>
  <c r="N858" i="2" s="1"/>
  <c r="I646" i="2"/>
  <c r="M646" i="2"/>
  <c r="N646" i="2" s="1"/>
  <c r="I78" i="2"/>
  <c r="M78" i="2"/>
  <c r="N78" i="2" s="1"/>
  <c r="M543" i="2"/>
  <c r="N543" i="2" s="1"/>
  <c r="I543" i="2"/>
  <c r="M1040" i="2"/>
  <c r="N1040" i="2" s="1"/>
  <c r="I1040" i="2"/>
  <c r="M1138" i="2"/>
  <c r="N1138" i="2" s="1"/>
  <c r="I1138" i="2"/>
  <c r="M835" i="2"/>
  <c r="N835" i="2" s="1"/>
  <c r="I835" i="2"/>
  <c r="M1079" i="2"/>
  <c r="N1079" i="2" s="1"/>
  <c r="I1079" i="2"/>
  <c r="M712" i="2"/>
  <c r="N712" i="2" s="1"/>
  <c r="I712" i="2"/>
  <c r="M105" i="2"/>
  <c r="N105" i="2" s="1"/>
  <c r="I105" i="2"/>
  <c r="M579" i="2"/>
  <c r="N579" i="2" s="1"/>
  <c r="I579" i="2"/>
  <c r="M109" i="2"/>
  <c r="N109" i="2" s="1"/>
  <c r="I109" i="2"/>
  <c r="M1082" i="2"/>
  <c r="N1082" i="2" s="1"/>
  <c r="I1082" i="2"/>
  <c r="M93" i="2"/>
  <c r="N93" i="2" s="1"/>
  <c r="I93" i="2"/>
  <c r="M115" i="2"/>
  <c r="N115" i="2" s="1"/>
  <c r="I115" i="2"/>
  <c r="M352" i="2"/>
  <c r="N352" i="2" s="1"/>
  <c r="I352" i="2"/>
  <c r="K162" i="1"/>
  <c r="L162" i="1" s="1"/>
  <c r="H162" i="1"/>
  <c r="K73" i="1"/>
  <c r="L73" i="1" s="1"/>
  <c r="H73" i="1"/>
  <c r="K146" i="1"/>
  <c r="L146" i="1" s="1"/>
  <c r="H146" i="1"/>
  <c r="K108" i="1"/>
  <c r="L108" i="1" s="1"/>
  <c r="H108" i="1"/>
  <c r="K119" i="1"/>
  <c r="L119" i="1" s="1"/>
  <c r="H119" i="1"/>
  <c r="K78" i="1"/>
  <c r="L78" i="1" s="1"/>
  <c r="H78" i="1"/>
  <c r="K84" i="1"/>
  <c r="L84" i="1" s="1"/>
  <c r="H84" i="1"/>
  <c r="K139" i="1"/>
  <c r="L139" i="1" s="1"/>
  <c r="H139" i="1"/>
  <c r="K105" i="1"/>
  <c r="L105" i="1" s="1"/>
  <c r="H105" i="1"/>
  <c r="H45" i="1"/>
  <c r="K45" i="1"/>
  <c r="L45" i="1" s="1"/>
  <c r="K156" i="1"/>
  <c r="L156" i="1" s="1"/>
  <c r="H156" i="1"/>
  <c r="H43" i="1"/>
  <c r="K43" i="1"/>
  <c r="L43" i="1" s="1"/>
  <c r="K17" i="1"/>
  <c r="H17" i="1"/>
  <c r="K152" i="1"/>
  <c r="L152" i="1" s="1"/>
  <c r="H152" i="1"/>
  <c r="K87" i="1"/>
  <c r="L87" i="1" s="1"/>
  <c r="H87" i="1"/>
  <c r="K83" i="1"/>
  <c r="L83" i="1" s="1"/>
  <c r="H83" i="1"/>
  <c r="K79" i="1"/>
  <c r="L79" i="1" s="1"/>
  <c r="H79" i="1"/>
  <c r="K135" i="1"/>
  <c r="L135" i="1" s="1"/>
  <c r="H135" i="1"/>
  <c r="K112" i="1"/>
  <c r="L112" i="1" s="1"/>
  <c r="H112" i="1"/>
  <c r="K118" i="1"/>
  <c r="L118" i="1" s="1"/>
  <c r="H118" i="1"/>
  <c r="K92" i="1"/>
  <c r="L92" i="1" s="1"/>
  <c r="H92" i="1"/>
  <c r="H72" i="1"/>
  <c r="K72" i="1"/>
  <c r="L72" i="1" s="1"/>
  <c r="K113" i="1"/>
  <c r="L113" i="1" s="1"/>
  <c r="H113" i="1"/>
  <c r="K60" i="1"/>
  <c r="L60" i="1" s="1"/>
  <c r="H60" i="1"/>
  <c r="K33" i="1"/>
  <c r="L33" i="1" s="1"/>
  <c r="H33" i="1"/>
  <c r="K25" i="1"/>
  <c r="L25" i="1" s="1"/>
  <c r="H25" i="1"/>
  <c r="K49" i="1"/>
  <c r="L49" i="1" s="1"/>
  <c r="H49" i="1"/>
  <c r="K164" i="1"/>
  <c r="L164" i="1" s="1"/>
  <c r="H164" i="1"/>
  <c r="K75" i="1"/>
  <c r="L75" i="1" s="1"/>
  <c r="H75" i="1"/>
  <c r="K106" i="1"/>
  <c r="L106" i="1" s="1"/>
  <c r="H106" i="1"/>
  <c r="K56" i="1"/>
  <c r="L56" i="1" s="1"/>
  <c r="H56" i="1"/>
  <c r="K154" i="1"/>
  <c r="L154" i="1" s="1"/>
  <c r="H154" i="1"/>
  <c r="K24" i="1"/>
  <c r="L24" i="1" s="1"/>
  <c r="H24" i="1"/>
  <c r="K158" i="1"/>
  <c r="L158" i="1" s="1"/>
  <c r="H158" i="1"/>
  <c r="K132" i="1"/>
  <c r="L132" i="1" s="1"/>
  <c r="H132" i="1"/>
  <c r="K137" i="1"/>
  <c r="L137" i="1" s="1"/>
  <c r="H137" i="1"/>
  <c r="K133" i="1"/>
  <c r="L133" i="1" s="1"/>
  <c r="H133" i="1"/>
  <c r="J168" i="1"/>
  <c r="J169" i="1" s="1"/>
  <c r="J171" i="1" s="1"/>
  <c r="I168" i="1"/>
  <c r="I169" i="1" s="1"/>
  <c r="L17" i="1" l="1"/>
  <c r="L166" i="1" s="1"/>
  <c r="L167" i="1" s="1"/>
  <c r="K166" i="1"/>
  <c r="K167" i="1" s="1"/>
  <c r="K169" i="1"/>
  <c r="I171" i="1"/>
  <c r="K171" i="1" s="1"/>
  <c r="M1144" i="2"/>
  <c r="M1145" i="2" s="1"/>
  <c r="N17" i="2"/>
  <c r="N1144" i="2" s="1"/>
  <c r="N1145" i="2" s="1"/>
  <c r="C55" i="3" l="1"/>
</calcChain>
</file>

<file path=xl/sharedStrings.xml><?xml version="1.0" encoding="utf-8"?>
<sst xmlns="http://schemas.openxmlformats.org/spreadsheetml/2006/main" count="3072" uniqueCount="1751">
  <si>
    <t>Proposta Comercial - PARTE ll</t>
  </si>
  <si>
    <r>
      <t>PREGÃO ELETRÔNICO Nº _    _/____- ______</t>
    </r>
    <r>
      <rPr>
        <u/>
        <sz val="10"/>
        <rFont val="Arial"/>
        <family val="2"/>
      </rPr>
      <t xml:space="preserve"> </t>
    </r>
  </si>
  <si>
    <t>NOME DA PROPONENTE: ________________</t>
  </si>
  <si>
    <t>CNPJ: ________________</t>
  </si>
  <si>
    <t>ENDEREÇO: _______________</t>
  </si>
  <si>
    <t>TELEFONE/FAX: ______________</t>
  </si>
  <si>
    <t>E-MAIL: _______________</t>
  </si>
  <si>
    <t>APÊNDICE G</t>
  </si>
  <si>
    <t>SUPERINTENDENCIA REGIONAL</t>
  </si>
  <si>
    <t>PLANILHA DE CUSTOS DE PEQUENOS SERVIÇOS</t>
  </si>
  <si>
    <t>ITEM</t>
  </si>
  <si>
    <t>DESCRIÇÃO</t>
  </si>
  <si>
    <t>UN.</t>
  </si>
  <si>
    <t>QTD.</t>
  </si>
  <si>
    <t>CUSTO UNITÁRIO</t>
  </si>
  <si>
    <t>CUSTO TOTAL</t>
  </si>
  <si>
    <t>MÃO DE OBRA</t>
  </si>
  <si>
    <t>MATERIAL</t>
  </si>
  <si>
    <t>BDI</t>
  </si>
  <si>
    <t>Custo Total Anual</t>
  </si>
  <si>
    <t>Custo Total Mensal</t>
  </si>
  <si>
    <t>Preço Total Mensal</t>
  </si>
  <si>
    <t>INSTRUÇÕES:</t>
  </si>
  <si>
    <t xml:space="preserve">1. Não será admitido no preço unitário o fracionamento de centavo(s) que ultrapassar duas casas decimais, desprezando-se, sumariamente, a fração remanescente. </t>
  </si>
  <si>
    <t>2. A Proposta Comercial está subdividida em 03 (três) partes, devendo todas serem entregues conjuntamente, conforme consta no ANEXO ll: PARTE l, PARTE ll e PARTE lll.</t>
  </si>
  <si>
    <r>
      <t xml:space="preserve">3. Os preços estimados pela CAIXA </t>
    </r>
    <r>
      <rPr>
        <b/>
        <i/>
        <sz val="11"/>
        <rFont val="Arial"/>
        <family val="2"/>
      </rPr>
      <t xml:space="preserve">são </t>
    </r>
    <r>
      <rPr>
        <b/>
        <sz val="11"/>
        <rFont val="Arial"/>
        <family val="2"/>
      </rPr>
      <t>os preços máximos admissíveis para cada um dos itens das planilhas PSAA, SCE e da aba</t>
    </r>
    <r>
      <rPr>
        <b/>
        <i/>
        <sz val="11"/>
        <rFont val="Arial"/>
        <family val="2"/>
      </rPr>
      <t xml:space="preserve"> “Preço” do “APÊNDICE G"</t>
    </r>
    <r>
      <rPr>
        <b/>
        <sz val="11"/>
        <rFont val="Arial"/>
        <family val="2"/>
      </rPr>
      <t>.</t>
    </r>
  </si>
  <si>
    <t>Proposta Comercial - PARTE lll</t>
  </si>
  <si>
    <t>PLANILHA DE CUSTOS DE SERVIÇOS COMUNS DE ENGENHARIA</t>
  </si>
  <si>
    <t>MO</t>
  </si>
  <si>
    <t>MAT</t>
  </si>
  <si>
    <t>SUBTOTAL</t>
  </si>
  <si>
    <t>3. Os preços estimados pela CAIXA são os preços máximos admissíveis para cada um dos itens das planilhas PSAA, SCE e da aba “Preço” do “APÊNDICE G".</t>
  </si>
  <si>
    <r>
      <t>Área de manutenção (m</t>
    </r>
    <r>
      <rPr>
        <vertAlign val="superscript"/>
        <sz val="12"/>
        <rFont val="Arial"/>
        <family val="2"/>
      </rPr>
      <t>2</t>
    </r>
    <r>
      <rPr>
        <sz val="12"/>
        <rFont val="Arial"/>
        <family val="2"/>
      </rPr>
      <t>)</t>
    </r>
  </si>
  <si>
    <r>
      <t>Preço Mensal em relação à área de manutenção (R$/m</t>
    </r>
    <r>
      <rPr>
        <b/>
        <vertAlign val="superscript"/>
        <sz val="12"/>
        <rFont val="Arial"/>
        <family val="2"/>
      </rPr>
      <t>2</t>
    </r>
    <r>
      <rPr>
        <b/>
        <sz val="12"/>
        <rFont val="Arial"/>
        <family val="2"/>
      </rPr>
      <t>) com BDI</t>
    </r>
  </si>
  <si>
    <t>UNIDADE</t>
  </si>
  <si>
    <t>Proposta Comercial</t>
  </si>
  <si>
    <r>
      <t>PREGÃO ELETRÔNICO Nº _    _/____- ______</t>
    </r>
    <r>
      <rPr>
        <u/>
        <sz val="11"/>
        <rFont val="Arial"/>
        <family val="2"/>
      </rPr>
      <t xml:space="preserve"> </t>
    </r>
  </si>
  <si>
    <t>[Indicar abrangência do Item ou adequar caso não seja licitação por item]</t>
  </si>
  <si>
    <t>Preço Mensal dos Serviços de Manutenção Predial (1)</t>
  </si>
  <si>
    <t>PMP =</t>
  </si>
  <si>
    <t xml:space="preserve">Preço Mensal dos Serviços de Manutenção, por m² </t>
  </si>
  <si>
    <r>
      <t>PMP/m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</si>
  <si>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 xml:space="preserve">Preço Mensal da Mão de Obra – Serviços de Manutenção, por m² </t>
  </si>
  <si>
    <r>
      <t>PMPO/m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</si>
  <si>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>Preço Mensal do Material – Serviços de Manutenção, por m²</t>
  </si>
  <si>
    <r>
      <t>PMPAT/m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</si>
  <si>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>Preço Mensal dos Serviços de Manutenção de Climatização (2)</t>
  </si>
  <si>
    <t>PMC =</t>
  </si>
  <si>
    <t xml:space="preserve">Preço Mensal dos Serviços de Climatização, por TR </t>
  </si>
  <si>
    <t>PMC/TR =</t>
  </si>
  <si>
    <t>Preço Mensal da Mão de Obra dos Serviços de Climatização, por TR</t>
  </si>
  <si>
    <t>PMCMO/TR =</t>
  </si>
  <si>
    <t>Preço Mensal do Material dos Serviços de Climatização, por TR</t>
  </si>
  <si>
    <t>PMCMAT/TR =</t>
  </si>
  <si>
    <t>Preço Mensal dos Serviços de Manutenção Transporte Vertical (3)</t>
  </si>
  <si>
    <t>PMTV =</t>
  </si>
  <si>
    <t xml:space="preserve">Preço Mensal dos Serviços de Manutenção Transporte Vertical, por unidade </t>
  </si>
  <si>
    <t>PMTV/un =</t>
  </si>
  <si>
    <t>Preço Mensal da Mão de Obra Serviços de Transporte Vertical, por unidade</t>
  </si>
  <si>
    <t>PMTVMO/un =</t>
  </si>
  <si>
    <t>Preço Mensal do Material – Serviços Transporte Vertical, por unidade</t>
  </si>
  <si>
    <t>PMTVMAT/un =</t>
  </si>
  <si>
    <t>Preço Mensal dos Serviços de Manutenção de Portas Automatizadas (4)</t>
  </si>
  <si>
    <t>PMPA =</t>
  </si>
  <si>
    <t>Preço Mensal dos Serviços de Manutenção de Portas Automatizadas, por unidade</t>
  </si>
  <si>
    <t>PMPA/un =</t>
  </si>
  <si>
    <t>Preço Mensal da Mão de Obra dos Serviços de Portas Automatizadas, por unidade</t>
  </si>
  <si>
    <t>PMPAMO/un =</t>
  </si>
  <si>
    <t>Preço Mensal do Material dos Serviços de Portas Automatizadas, por unidade</t>
  </si>
  <si>
    <t>PMPAMAT/un =</t>
  </si>
  <si>
    <t>Preço Mensal dos Serviços de Limpeza de Rede de Dutos e Componentes (5)</t>
  </si>
  <si>
    <t>PMLRD =</t>
  </si>
  <si>
    <t>Preço dos Serviços de Limpeza de Rede de Dutos e Componentes, por metro linear</t>
  </si>
  <si>
    <t>PLRD/ml =</t>
  </si>
  <si>
    <t>Preço da Mão de Obra dos Serviços de Limpeza de Dutos e Componentes, por metro linear</t>
  </si>
  <si>
    <t>PLRDMO/ml =</t>
  </si>
  <si>
    <t>Preço do Material dos Serviços de Limpeza de Rede Dutos e Componentes, por metro linear</t>
  </si>
  <si>
    <t>PLRDMAT/ml =</t>
  </si>
  <si>
    <t>Preço Mensal dos Pequenos Serviços - PMSP (6)</t>
  </si>
  <si>
    <t>PMPS =</t>
  </si>
  <si>
    <r>
      <t>Preço Mensal dos Pequenos Serviços (PMPS), por m</t>
    </r>
    <r>
      <rPr>
        <vertAlign val="superscript"/>
        <sz val="10"/>
        <rFont val="Arial"/>
        <family val="2"/>
      </rPr>
      <t>2</t>
    </r>
  </si>
  <si>
    <r>
      <t>PMPS/m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</si>
  <si>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r>
      <t>Preço Mensal da Mão de Obra dos Pequenos Serviços – PMMOPS, por m</t>
    </r>
    <r>
      <rPr>
        <vertAlign val="superscript"/>
        <sz val="10"/>
        <rFont val="Arial"/>
        <family val="2"/>
      </rPr>
      <t>2</t>
    </r>
  </si>
  <si>
    <r>
      <t>PMMOPS/m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</si>
  <si>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r>
      <t>Preço Mensal do Material dos Pequenos Serviços (PMMATPS), por m</t>
    </r>
    <r>
      <rPr>
        <vertAlign val="superscript"/>
        <sz val="10"/>
        <rFont val="Arial"/>
        <family val="2"/>
      </rPr>
      <t>2</t>
    </r>
  </si>
  <si>
    <r>
      <t>PMMATPS/m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</si>
  <si>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>Preço Mensal dos Serviços Comuns de Engenharia (SCE) (7)</t>
  </si>
  <si>
    <t>PMSCE =</t>
  </si>
  <si>
    <t>Preço Mensal dos Serviços Comuns de Engenharia (SCE), por m²</t>
  </si>
  <si>
    <t>PMSCE/m² =</t>
  </si>
  <si>
    <t>Preço Mensal da Mão de Obra dos Serviços Comuns de Engenharia (PMSCEMO), por m²</t>
  </si>
  <si>
    <t>PMSCEMO/m² =</t>
  </si>
  <si>
    <t>Preço Mensal do Material dos Serviços Comuns de Engenharia (PMSCEMAT), por m2</t>
  </si>
  <si>
    <t>PMSCEMAT/m² =</t>
  </si>
  <si>
    <r>
      <t xml:space="preserve">Preço Total Mensal </t>
    </r>
    <r>
      <rPr>
        <b/>
        <sz val="9"/>
        <rFont val="Arial"/>
        <family val="2"/>
      </rPr>
      <t>(1+2+3+4+5+6+7)</t>
    </r>
    <r>
      <rPr>
        <b/>
        <sz val="10"/>
        <rFont val="Arial"/>
        <family val="2"/>
      </rPr>
      <t xml:space="preserve"> -</t>
    </r>
    <r>
      <rPr>
        <sz val="10"/>
        <color theme="1"/>
        <rFont val="Arial"/>
        <family val="2"/>
      </rPr>
      <t xml:space="preserve"> </t>
    </r>
    <r>
      <rPr>
        <sz val="9"/>
        <rFont val="Arial"/>
        <family val="2"/>
      </rPr>
      <t>Proposta de Preço que deve ser Digitada no Sistema Eletrônico</t>
    </r>
  </si>
  <si>
    <t xml:space="preserve">                 PTM =</t>
  </si>
  <si>
    <t>Preço Total Mensal, por m²</t>
  </si>
  <si>
    <r>
      <t>PTM/m</t>
    </r>
    <r>
      <rPr>
        <vertAlign val="superscript"/>
        <sz val="10"/>
        <rFont val="Arial"/>
        <family val="2"/>
      </rPr>
      <t>2</t>
    </r>
    <r>
      <rPr>
        <sz val="10"/>
        <color theme="1"/>
        <rFont val="Arial"/>
        <family val="2"/>
      </rPr>
      <t xml:space="preserve"> =</t>
    </r>
  </si>
  <si>
    <t>Preço Total Mensal da Mão de Obra, por m²</t>
  </si>
  <si>
    <t>PTMMO/m² =</t>
  </si>
  <si>
    <t>Preço Total Mensal dos Materiais, por m²</t>
  </si>
  <si>
    <t>PTMMAT/m² =</t>
  </si>
  <si>
    <t>PGP =</t>
  </si>
  <si>
    <t>Área total a ser considerada para cálculo, em m²</t>
  </si>
  <si>
    <t>Capacidade de Climatização considerada para cálculo, em TR</t>
  </si>
  <si>
    <t>N° de Equipamentos de Transporte Vertical considerado para cálculo</t>
  </si>
  <si>
    <t>N° de Portas Automatizadas considerado para cálculo</t>
  </si>
  <si>
    <t>Rede de Dutos em metro linear</t>
  </si>
  <si>
    <t>(1) PARCELA VARIÁVEL (PPS+PSCE)</t>
  </si>
  <si>
    <t>(2) PARCELA FIXA (PMP+PMC+PMTV+PMPA)</t>
  </si>
  <si>
    <t>RAZÃO (1)/(2)</t>
  </si>
  <si>
    <r>
      <rPr>
        <b/>
        <sz val="10"/>
        <rFont val="Arial"/>
        <family val="2"/>
      </rPr>
      <t>Preço Total Mensal (PTM)</t>
    </r>
    <r>
      <rPr>
        <sz val="10"/>
        <color theme="1"/>
        <rFont val="Arial"/>
        <family val="2"/>
      </rPr>
      <t xml:space="preserve"> = R$ ________ (por extenso). </t>
    </r>
    <r>
      <rPr>
        <b/>
        <sz val="10"/>
        <rFont val="Arial"/>
        <family val="2"/>
      </rPr>
      <t xml:space="preserve">(este valor é o que deve ser digitado no sistema eletrônico para fins de proposta de preço previsto no subitem </t>
    </r>
    <r>
      <rPr>
        <b/>
        <sz val="11"/>
        <color rgb="FFFF0000"/>
        <rFont val="Arial"/>
        <family val="2"/>
      </rPr>
      <t>5.2</t>
    </r>
    <r>
      <rPr>
        <b/>
        <sz val="10"/>
        <rFont val="Arial"/>
        <family val="2"/>
      </rPr>
      <t xml:space="preserve"> do edital).</t>
    </r>
  </si>
  <si>
    <r>
      <t>Preço Global (</t>
    </r>
    <r>
      <rPr>
        <b/>
        <sz val="12"/>
        <color rgb="FFFF0000"/>
        <rFont val="Arial Black"/>
        <family val="2"/>
      </rPr>
      <t xml:space="preserve">12 </t>
    </r>
    <r>
      <rPr>
        <sz val="10"/>
        <color theme="1"/>
        <rFont val="Arial"/>
        <family val="2"/>
      </rPr>
      <t>x PTM) = R$ _________ (por extenso).</t>
    </r>
  </si>
  <si>
    <r>
      <t xml:space="preserve">PRAZO DE VALIDADE DA PROPOSTA: ________ (_________) dias, contados da data de sua apresentação. (OBS.: Não inferior a </t>
    </r>
    <r>
      <rPr>
        <b/>
        <sz val="11"/>
        <color rgb="FFFF0000"/>
        <rFont val="Arial"/>
        <family val="2"/>
      </rPr>
      <t>60</t>
    </r>
    <r>
      <rPr>
        <sz val="10"/>
        <color theme="1"/>
        <rFont val="Arial"/>
        <family val="2"/>
      </rPr>
      <t xml:space="preserve"> dias, conforme item </t>
    </r>
    <r>
      <rPr>
        <b/>
        <sz val="11"/>
        <color rgb="FFFF0000"/>
        <rFont val="Arial"/>
        <family val="2"/>
      </rPr>
      <t>5.3.3</t>
    </r>
    <r>
      <rPr>
        <sz val="10"/>
        <color theme="1"/>
        <rFont val="Arial"/>
        <family val="2"/>
      </rPr>
      <t xml:space="preserve"> do Edital)</t>
    </r>
  </si>
  <si>
    <t>A empresa, por intermédio de seu representante legal abaixo identificado, para todos os efeitos legais e administrativos, sob as penas da lei, DECLARA:</t>
  </si>
  <si>
    <t>1. Que se responsabiliza pelas transações efetuadas em seu nome, assumindo como firmes e verdadeiras suas propostas e lances, inclusive os atos praticados diretamente ou por seu representante, não cabendo à CAIXA responsabilidade por eventuais danos decorrentes de uso indevido da senha, ainda que por terceiros.</t>
  </si>
  <si>
    <t>2. Que seu(s) sócio(s), dirigente(s) ou administrador(es) não é(são) empregado(s) da CAIXA e não possui(em) vínculo familiar (cônjuge, companheiro ou parente em linha reta ou colateral, por consangüinidade ou afinidade, até o terceiro grau, nos termos dos artigos 1.591 a 1.595 da Lei nº 10.406/2002 – Código Civil) com:</t>
  </si>
  <si>
    <t>a. empregado(s) detentor(es) de cargo comissionado que atue(m) em área da CAIXA com gerenciamento sobre o contrato ou sobre o serviço objeto da presente licitação;</t>
  </si>
  <si>
    <t>b. empregado(s) detentor(es) de cargo comissionado que atue(m) na área demandante da licitação;</t>
  </si>
  <si>
    <t>c. empregado(s) detentor(es) de cargo comissionado que atue(m) na área que realiza a licitação;</t>
  </si>
  <si>
    <t>d. autoridade da CAIXA hierarquicamente superior às áreas supra-mencionadas.</t>
  </si>
  <si>
    <t>3. Que não tem e que não contratará prestador(es) para a execução de serviço objeto desta licitação com vínculo familiar (cônjuge, companheiro ou parente em linha reta ou colateral, por consangüinidade ou afinidade, até o terceiro grau) com empregado(s) CAIXA que exerça(m) cargo em comissão ou função de confiança:</t>
  </si>
  <si>
    <t>a. em área da CAIXA com gerenciamento sobre o contrato ou sobre o serviço objeto da presente licitação e/ou contrato;</t>
  </si>
  <si>
    <t>b. na área demandante da licitação;</t>
  </si>
  <si>
    <t>c. na área que realiza a licitação.</t>
  </si>
  <si>
    <t>Local e data</t>
  </si>
  <si>
    <t>___________________________________________</t>
  </si>
  <si>
    <t>Assinatura do representante legal da empresa</t>
  </si>
  <si>
    <t>Nome/RG/CPF</t>
  </si>
  <si>
    <r>
      <t xml:space="preserve">1. A PROPOSTA DE PREÇO corresponde ao </t>
    </r>
    <r>
      <rPr>
        <sz val="10"/>
        <color theme="1"/>
        <rFont val="Arial"/>
        <family val="2"/>
      </rPr>
      <t xml:space="preserve">Preço Total Mensal (PTM) resultante da coluna acima </t>
    </r>
    <r>
      <rPr>
        <b/>
        <i/>
        <sz val="10"/>
        <color indexed="10"/>
        <rFont val="Courier (W1)"/>
      </rPr>
      <t>[GILOG DEVE ADEQUAR CONFORME NECESSIDADE, PODENDO ESTABALECER OUTRA FORMA DE APRESENTAÇÃO DOS PREÇOS NO SISTEMA, DE ACORDO COM O QUE ENTENDER MAIS APROPRIADO]</t>
    </r>
    <r>
      <rPr>
        <sz val="10"/>
        <color theme="1"/>
        <rFont val="Arial"/>
        <family val="2"/>
      </rPr>
      <t xml:space="preserve">, o qual deve ser digitado, obrigatoriamente, após a anexação desta </t>
    </r>
    <r>
      <rPr>
        <b/>
        <sz val="10"/>
        <rFont val="Arial"/>
        <family val="2"/>
      </rPr>
      <t xml:space="preserve">Proposta Comercial, </t>
    </r>
    <r>
      <rPr>
        <sz val="10"/>
        <color theme="1"/>
        <rFont val="Arial"/>
        <family val="2"/>
      </rPr>
      <t>e que representa o valor que será considerado para o julgamento da proposta.</t>
    </r>
  </si>
  <si>
    <r>
      <t xml:space="preserve">2. A PROPOSTA COMERCIAL deve ser preenchida conforme modelo acima, em arquivo único, sem caracteres tais como figuras e com tamanho limitado a 8mg (megabytes), e anexada no endereço eletrônico </t>
    </r>
    <r>
      <rPr>
        <b/>
        <sz val="10"/>
        <rFont val="Arial"/>
        <family val="2"/>
      </rPr>
      <t>www.caixa.gov.br</t>
    </r>
    <r>
      <rPr>
        <sz val="10"/>
        <rFont val="Arial"/>
        <family val="2"/>
      </rPr>
      <t>, no quadro “</t>
    </r>
    <r>
      <rPr>
        <b/>
        <sz val="10"/>
        <rFont val="Arial"/>
        <family val="2"/>
      </rPr>
      <t>SOBRE A CAIXA</t>
    </r>
    <r>
      <rPr>
        <sz val="10"/>
        <rFont val="Arial"/>
        <family val="2"/>
      </rPr>
      <t>”, localizado no canto inferior esquerdo, clicar em “</t>
    </r>
    <r>
      <rPr>
        <b/>
        <sz val="10"/>
        <rFont val="Arial"/>
        <family val="2"/>
      </rPr>
      <t>Compras CAIXA</t>
    </r>
    <r>
      <rPr>
        <sz val="10"/>
        <rFont val="Arial"/>
        <family val="2"/>
      </rPr>
      <t>”, no quadro “</t>
    </r>
    <r>
      <rPr>
        <b/>
        <sz val="10"/>
        <rFont val="Arial"/>
        <family val="2"/>
      </rPr>
      <t>Compras da CAIXA</t>
    </r>
    <r>
      <rPr>
        <sz val="10"/>
        <rFont val="Arial"/>
        <family val="2"/>
      </rPr>
      <t>”, escolher a opção “</t>
    </r>
    <r>
      <rPr>
        <b/>
        <sz val="10"/>
        <rFont val="Arial"/>
        <family val="2"/>
      </rPr>
      <t>Pregão Eletrônico</t>
    </r>
    <r>
      <rPr>
        <sz val="10"/>
        <rFont val="Arial"/>
        <family val="2"/>
      </rPr>
      <t>”, no link “</t>
    </r>
    <r>
      <rPr>
        <b/>
        <sz val="10"/>
        <rFont val="Arial"/>
        <family val="2"/>
      </rPr>
      <t>Propostas</t>
    </r>
    <r>
      <rPr>
        <sz val="10"/>
        <rFont val="Arial"/>
        <family val="2"/>
      </rPr>
      <t>”, escolher a “</t>
    </r>
    <r>
      <rPr>
        <b/>
        <sz val="10"/>
        <rFont val="Arial"/>
        <family val="2"/>
      </rPr>
      <t>Abrangência (OK)</t>
    </r>
    <r>
      <rPr>
        <sz val="10"/>
        <rFont val="Arial"/>
        <family val="2"/>
      </rPr>
      <t>” e enviar a proposta por meio do ícone “</t>
    </r>
    <r>
      <rPr>
        <b/>
        <sz val="10"/>
        <rFont val="Arial"/>
        <family val="2"/>
      </rPr>
      <t>$</t>
    </r>
    <r>
      <rPr>
        <sz val="10"/>
        <rFont val="Arial"/>
        <family val="2"/>
      </rPr>
      <t>”, na coluna “</t>
    </r>
    <r>
      <rPr>
        <b/>
        <sz val="10"/>
        <rFont val="Arial"/>
        <family val="2"/>
      </rPr>
      <t>Enviar Proposta</t>
    </r>
    <r>
      <rPr>
        <sz val="10"/>
        <rFont val="Arial"/>
        <family val="2"/>
      </rPr>
      <t>” referente a este Pregão Eletrônico.</t>
    </r>
  </si>
  <si>
    <t>3. Não será admitido no preço unitário o fracionamento de centavo(s) que ultrapassar duas casas decimais, desprezando-se, sumariamente, a fração remanescente.</t>
  </si>
  <si>
    <t>4. A PROPOSTA COMERCIAL está subdividida em 03 (três) partes, devendo todas serem entregues conjuntamente, conforme consta no ANEXO ll: PROPOSTA COMERCIAL PARTE l, PARTE ll e PARTE lll.</t>
  </si>
  <si>
    <t>5. Os preços estimados pela CAIXA são os preços máximos admissíveis para cada um dos itens das planilhas PSAA, SCE e da aba “Preço” do “APÊNDICE G".</t>
  </si>
  <si>
    <t>QUANTIDADE</t>
  </si>
  <si>
    <t>TOTAL UNITÁRIO</t>
  </si>
  <si>
    <t>TOTAL</t>
  </si>
  <si>
    <t>CUSTO  UNITÁRIO DO ITEM</t>
  </si>
  <si>
    <t>CUSTO TOTAL                        DO ITEM</t>
  </si>
  <si>
    <r>
      <t xml:space="preserve">Preço Global da Proposta 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sz val="12"/>
        <color rgb="FFFF0000"/>
        <rFont val="Arial"/>
        <family val="2"/>
      </rPr>
      <t>12 X</t>
    </r>
    <r>
      <rPr>
        <b/>
        <sz val="9"/>
        <rFont val="Arial"/>
        <family val="2"/>
      </rPr>
      <t xml:space="preserve"> PTM)</t>
    </r>
  </si>
  <si>
    <t>ANEXO II</t>
  </si>
  <si>
    <t>Anexo II</t>
  </si>
  <si>
    <r>
      <t xml:space="preserve">OBJETO: Contratação de empresa especializada para prestação de serviços de manutenção preventiva e corretiva de ambientes, compreendendo toda a infraestrutura predial, tais como instalações civis, elétricas, hidráulicas, cabeamento estruturado, sistemas de climatização e ventilação e equipamentos de transporte vertical, com reposição e substituição de peças e a execução de serviço sob demanda, com o objetivo de garantir a continuidade dos serviços de forma integrada e conjunta em unidades da CAIXA, instaladas nas </t>
    </r>
    <r>
      <rPr>
        <b/>
        <sz val="11"/>
        <color rgb="FF0000FF"/>
        <rFont val="Arial"/>
        <family val="2"/>
      </rPr>
      <t xml:space="preserve">regiões abrangidas pelas regiões do Sul e do Sudeste do Estado da Bahia, com Polos Operacionais nas cidades de Itabuna e de Vitória da Conquista, </t>
    </r>
    <r>
      <rPr>
        <sz val="11"/>
        <rFont val="Arial"/>
        <family val="2"/>
      </rPr>
      <t xml:space="preserve">de acordo com as especificações e condições constantes do edital do Pregão Eletrônico ___/___ - ___._________________. </t>
    </r>
  </si>
  <si>
    <t>SR NORTE E SUL DA BAHIA</t>
  </si>
  <si>
    <t>FEIRA DE SANTANA</t>
  </si>
  <si>
    <t>ADAPTAÇÃO DE CARENAGENS - EXECUÇÃO</t>
  </si>
  <si>
    <t>sv</t>
  </si>
  <si>
    <t>ALVENARIA - DEMOLIÇÃO</t>
  </si>
  <si>
    <t>m2</t>
  </si>
  <si>
    <t>ALVENARIA - EXECUÇÃO</t>
  </si>
  <si>
    <t>BANCADA DE GRANITO</t>
  </si>
  <si>
    <t>CAIXA DE BRITA PARA RECEPÇÃO DE CONDENSADO</t>
  </si>
  <si>
    <t>un</t>
  </si>
  <si>
    <t>CALHA</t>
  </si>
  <si>
    <t>m</t>
  </si>
  <si>
    <t>CONCRETO - DEMOLIÇÃO</t>
  </si>
  <si>
    <t>m3</t>
  </si>
  <si>
    <t>CONCRETO - EXECUÇÃO</t>
  </si>
  <si>
    <t>CONDUTOR PLUVIAL</t>
  </si>
  <si>
    <t>CORRIMÃO</t>
  </si>
  <si>
    <t>DIVISÓRIA DE GESSO ACARTONADO</t>
  </si>
  <si>
    <t>DIVISÓRIA EM LAMINADO MELAMÍNICO - NOVA</t>
  </si>
  <si>
    <t>ESCADA TIPO MARINHEIRO</t>
  </si>
  <si>
    <t>FITA ADESIVA PARA DEMARCAÇÃO DE PISO/VIDROS</t>
  </si>
  <si>
    <t>FITA ANTIDERRAPANTE</t>
  </si>
  <si>
    <t>FIXAÇÃO DE EQUIPAMENTO</t>
  </si>
  <si>
    <t>FIXAÇÃO DE MOBILIÁRIO</t>
  </si>
  <si>
    <t>FIXAÇÃO DE OBJETOS</t>
  </si>
  <si>
    <t>FORRO DE GESSO</t>
  </si>
  <si>
    <t>FORRO EM FIBRA MINERAL - NOVO</t>
  </si>
  <si>
    <t>GRADE DE PROTEÇÃO</t>
  </si>
  <si>
    <t>GUARDA CORPO</t>
  </si>
  <si>
    <t>IMPERMEABILIZAÇÃO SEM PROTEÇÃO MECÂNICA</t>
  </si>
  <si>
    <t>IMPERMEABILIZAÇÃO COM PROTEÇÃO MECÂNICA</t>
  </si>
  <si>
    <t>ISOLAMENTO ACÚSTICO PARA CASA DE MÁQUINAS - NOVO</t>
  </si>
  <si>
    <t>MANTA DE SUBCOBERTURA</t>
  </si>
  <si>
    <t>MOLA HIDRÁULICA AÉREA - NOVA</t>
  </si>
  <si>
    <t>MOLA HIDRÁULICA DE PISO</t>
  </si>
  <si>
    <t>PASSARELA METÁLICA</t>
  </si>
  <si>
    <t>PELÍCULA DE PROTEÇÃO SOLAR</t>
  </si>
  <si>
    <t>PELÍCULA JATEADA</t>
  </si>
  <si>
    <t>PELÍCULA TRANSPARENTE</t>
  </si>
  <si>
    <t>PELÍCULA MICRO PERFURADA</t>
  </si>
  <si>
    <t>PINTURA ANTIPICHAÇÃO</t>
  </si>
  <si>
    <t>PINTURA DE PISO</t>
  </si>
  <si>
    <t>PINTURA EM SUPERFÍCIE DE MADEIRA</t>
  </si>
  <si>
    <t>PINTURA EM SUPERFÍCIE METÁLICA</t>
  </si>
  <si>
    <t>PINTURA EXTERNA</t>
  </si>
  <si>
    <t>PINTURA INTERNA</t>
  </si>
  <si>
    <t>PINTURA PARA DEMARCAÇÃO DE ESTACIONAMENTO</t>
  </si>
  <si>
    <t>PINTURA TEXTURA</t>
  </si>
  <si>
    <t>PISO CERÂMICO - DEMOLIÇÃO</t>
  </si>
  <si>
    <t>PISO CERÂMICO - EXECUÇÃO</t>
  </si>
  <si>
    <t>PISO ELEVADO EM CARPETE - NOVO</t>
  </si>
  <si>
    <t>PISO ELEVADO MELAMÍNICO - NOVO</t>
  </si>
  <si>
    <t>PISO TÁTIL ALERTA E DIRECIONAL EMBORRACHADO</t>
  </si>
  <si>
    <t>m²</t>
  </si>
  <si>
    <t>PISO TÁTIL ALERTA E DIRECIONAL EM CONCRETO</t>
  </si>
  <si>
    <t>PONTO HIDRÁULICO (ÁGUA FRIA) - NOVO</t>
  </si>
  <si>
    <t>pt</t>
  </si>
  <si>
    <t>PONTO SANITÁRIO (ESGOTO) - NOVO</t>
  </si>
  <si>
    <t>PORTA PARA CASA DE MÁQUINAS</t>
  </si>
  <si>
    <t>PORTA PARA DIVISÓRIA DE GESSO ACARTONADO - NOVA</t>
  </si>
  <si>
    <t>PORTA PARA DIVISÓRIA EM LAMINADO MELAMÍNICO - NOVA</t>
  </si>
  <si>
    <t>PROTETOR PARA ESTACIONAMENTO (BATE-RODAS)</t>
  </si>
  <si>
    <t>PUXADOR PADRÃO</t>
  </si>
  <si>
    <t>REMOÇÃO DA FIXAÇÃO DE EQUIPAMENTO COM RECUPERAÇÃO DO LOCAL</t>
  </si>
  <si>
    <t>REVESTIMENTO CERÂMICO - DEMOLIÇÃO</t>
  </si>
  <si>
    <t>REVESTIMENTO CERÂMICO - EXECUÇÃO</t>
  </si>
  <si>
    <t>REVESTIMENTO COM ARGAMASSA - DEMOLIÇÃO</t>
  </si>
  <si>
    <t>REVESTIMENTO COM ARGAMASSA - EXECUÇÃO</t>
  </si>
  <si>
    <t>RUFO</t>
  </si>
  <si>
    <t>SINALIZAÇÃO DE EMERGÊNCIA/INCÊNDIO</t>
  </si>
  <si>
    <t>SINALIZAÇÃO INTERNA - ADESIVO</t>
  </si>
  <si>
    <t>SINALIZAÇÃO INTERNA - PLACA DE PORTA/PAREDE</t>
  </si>
  <si>
    <t>SINALIZAÇÃO INTERNA - PLACAS DE MESA</t>
  </si>
  <si>
    <t xml:space="preserve">SUPORTE DE PAREDE PARA TV HDTV LCD </t>
  </si>
  <si>
    <t xml:space="preserve">SUPORTE DE TETO PARA TV HDTV LCD </t>
  </si>
  <si>
    <t xml:space="preserve">SUPORTE TIPO PEDESTAL PARA TV HDTV LCD </t>
  </si>
  <si>
    <t>TELA ONDULADA (ARTÍSTICA)</t>
  </si>
  <si>
    <t>TELHA AÇO ZINCADO TRAPEZOIDAL</t>
  </si>
  <si>
    <t>TELHA FIBROCIMENTO ONDULADA</t>
  </si>
  <si>
    <t>TELHA TERMOACÚSTICA TIPO SANDUICHE</t>
  </si>
  <si>
    <t>TELHADO - ESTRUTURA DE MADEIRA</t>
  </si>
  <si>
    <t>TELHADO - ESTRUTURA METÁLICA</t>
  </si>
  <si>
    <t>TORNEIRA AUTOMÁTICA</t>
  </si>
  <si>
    <t>VIDRO LISO COMUM 5 MM</t>
  </si>
  <si>
    <t>VIDROS E ESQUADRIAS (TEMPERADO 10,0 MM)</t>
  </si>
  <si>
    <t>LUMINÁRIA - NOVA</t>
  </si>
  <si>
    <t>LUMINÁRIA DE EMERGÊNCIA - NOVA</t>
  </si>
  <si>
    <t>ORGANIZADOR DE CABOS PARA RACK</t>
  </si>
  <si>
    <t>PATCH CORD</t>
  </si>
  <si>
    <t>PATCH PANEL</t>
  </si>
  <si>
    <t>PONTO DE ALARME - NOVO</t>
  </si>
  <si>
    <t>PONTO DE CFTV - NOVO</t>
  </si>
  <si>
    <t>PONTO ELÉTRICO - NOVO</t>
  </si>
  <si>
    <t>PONTO LÓGICO - NOVO</t>
  </si>
  <si>
    <t>PONTO PARA TV DE LCD</t>
  </si>
  <si>
    <t>PONTO TELEFÔNICO - NOVO</t>
  </si>
  <si>
    <t>REFLETOR COM SENSOR PARA ILUMINAÇÃO EXTERNA</t>
  </si>
  <si>
    <t>SENSOR DE PRESENÇA</t>
  </si>
  <si>
    <t>TOMADA ELÉTRICA</t>
  </si>
  <si>
    <t>FORNECIMENTO E INSTALAÇÃO DE INTERLIGAÇÃO FRIGORÍFICA E ELÉTRICA: MINISPLIT DE ATÉ 7.500 BTU/H</t>
  </si>
  <si>
    <t>M</t>
  </si>
  <si>
    <t>FORNECIMENTO E INSTALAÇÃO DE INTERLIGAÇÃO FRIGORÍFICA E ELÉTRICA: MINISPLIT DE 9.000 BTU/H</t>
  </si>
  <si>
    <t>FORNECIMENTO E INSTALAÇÃO DE INTERLIGAÇÃO FRIGORÍFICA E ELÉTRICA: MINISPLIT DE 12.000 BTU/H</t>
  </si>
  <si>
    <t>FORNECIMENTO E INSTALAÇÃO DE INTERLIGAÇÃO FRIGORÍFICA E ELÉTRICA: MINISPLIT DE 18.000 BTU/H</t>
  </si>
  <si>
    <t>FORNECIMENTO E INSTALAÇÃO DE INTERLIGAÇÃO FRIGORÍFICA E ELÉTRICA: MINISPLITS DE 20.000 A 36.000 BTU/H</t>
  </si>
  <si>
    <t>FORNECIMENTO E INSTALAÇÃO DE INTERLIGAÇÃO FRIGORÍFICA E ELÉTRICA: MINISPLITS DE 48.000 BTU/H</t>
  </si>
  <si>
    <t>FORNECIMENTO E INSTALAÇÃO DE INTERLIGAÇÃO FRIGORÍFICA E ELÉTRICA: MINISPLITS DE 60.000 BTU/H</t>
  </si>
  <si>
    <t>INSTALAÇÃO DE MINISPLIT ATÉ 30.000 BTU/H (LIGAÇÕES ELÉTRICAS, FRIGORÍFICAS, FIXAÇÕES, BASES, SUPORTES, ETC.)</t>
  </si>
  <si>
    <t>UN</t>
  </si>
  <si>
    <t>INSTALAÇÃO DE MINISPLIT ACIMA DE 30.001 BTU/H (LIGAÇÕES ELÉTRICAS, FRIGORÍFICAS, FIXAÇÕES, BASES, SUPORTES, ETC.)</t>
  </si>
  <si>
    <t>REMANEJAMENTO DE MINISPLIT ATÉ 80.000 BTU/H</t>
  </si>
  <si>
    <t>FORNECIMENTO E INSTALAÇÃO DE TUBULAÇÃO EMBUTIDA PARA DRENO</t>
  </si>
  <si>
    <t>FORNECIMENTO E INSTALAÇÃO DE TUBULAÇÃO APARENTE PARA DRENO</t>
  </si>
  <si>
    <t>FORNECIMENTO E INSTALAÇÃO DE BOMBA DE CONDENSADO PARA DRENO</t>
  </si>
  <si>
    <t>INSTALAÇÃO DE AR CONDICIONADO DE JANELA (ACJ)</t>
  </si>
  <si>
    <t>FORNECIMENTO E INSTALAÇÃO DE CAIXA DE EMBUTIR P/ RENOVAÇÃO DE AR, COM FILTRO, VAZÃO DE 1200M³/H A 1500M³/H</t>
  </si>
  <si>
    <t>FORNECIMENTO E INSTALAÇÃO DE EXAUSTOR  VAZÃO DE ATÉ 150M³/H, PRESSÃO ESTÁTICA MÍNIMA 90PA</t>
  </si>
  <si>
    <t>FORNECIMENTO E INSTALAÇÃO DE EXAUSTOR  VAZÃO DE 151 ATÉ 300M³/H, PRESSÃO ESTÁTICA MÍNIMA 90PA</t>
  </si>
  <si>
    <t>FORNECIMENTO E INSTALAÇÃO DE VENTILADOR CENTRÍFUGO  VAZÃO ATÉ 600M³/H, PRESSÃO ESTÁTICA MÍNIMA 20 MMCA</t>
  </si>
  <si>
    <t>FORNECIMENTO E INSTALAÇÃO DE VENTILADOR CENTRÍFUGO  VAZÃO DE 601 ATÉ 1.000 M³/H, PRESSÃO ESTÁTICA MÍNIMA 30 MMCA</t>
  </si>
  <si>
    <t>FORNECIMENTO E INSTALAÇÃO DE VENTILADOR CENTRÍFUGO  VAZÃO DE 1001 ATÉ 1500 M³/H, PRESSÃO ESTÁTICA MÍNIMA 30 MMCA</t>
  </si>
  <si>
    <t>FORNECIMENTO E INSTALAÇÃO DE VENTILADOR CENTRÍFUGO  VAZÃO DE 1501 ATÉ 3000 M³/H, PRESSÃO ESTÁTICA MÍNIMA 30 MMCA</t>
  </si>
  <si>
    <t>INSTALAÇÃO DE DIFUSOR DE AR / GRELHA / VENEZIANA</t>
  </si>
  <si>
    <t>REMANEJAMENTO DE DIFUSOR DE AR / GRELHA / VENEZIANA</t>
  </si>
  <si>
    <t>INSTALAÇÃO DE TOMADA DE AR EXTERIOR</t>
  </si>
  <si>
    <t>INSTALAÇÃO DE DUTO FLEXÍVEL</t>
  </si>
  <si>
    <t>INSTALAÇÃO DE DUTO EM CHAPA DE AÇO GALVANIZADO</t>
  </si>
  <si>
    <t>KG</t>
  </si>
  <si>
    <t>INSTALAÇÃO DE DUTO APARENTE GIROVAL / CIRCULAR</t>
  </si>
  <si>
    <t>INSTALAÇÃO DE DUTO EM PAINEL RÍGIDO DE LÃ DE VIDRO OU ESPUMA DE POLIURETANO (MPU) SEPARAR ITENS)</t>
  </si>
  <si>
    <t>M2</t>
  </si>
  <si>
    <t>FORNECIMENTO E INSTALAÇÃO DE ISOLAMENTO TÉRMICO EM MANTA DE LÃ DE VIDRO PARA DUTOS</t>
  </si>
  <si>
    <t>FORNECIMENTO E INSTALAÇÃO DE ISOLAMENTO TÉRMICO EM POLIESTIRENO EXPANDIDO (ISOPOR) PARA DUTOS</t>
  </si>
  <si>
    <t>INSTALAÇÃO DE PORTA DE INSPEÇÃO PARA DUTO (VINCULADO À LIMPEZA DE DUTOS)</t>
  </si>
  <si>
    <t>INSTALAÇÃO DE ISOLAMENTO TÉRMICO PARA TUBULAÇÕES FRIGORÍFICAS</t>
  </si>
  <si>
    <t>INSTALAÇÃO DE PROTEÇÃO MECÂNICA PARA ISOLAMENTOS TÉRMICOS DE TUBULAÇÕES</t>
  </si>
  <si>
    <t>DIVISÓRIA EM LAMINADO MELAMÍNICO - REMANEJAMENTO</t>
  </si>
  <si>
    <t>FORRO EM FIBRA MINERAL - REMANEJAMENTO</t>
  </si>
  <si>
    <t>PERSIANA - NOVA</t>
  </si>
  <si>
    <t>PERSIANA - REMANEJAMENTO</t>
  </si>
  <si>
    <t>PISO ELEVADO EM CARPETE - REMANEJAMENTO</t>
  </si>
  <si>
    <t>PISO ELEVADO MELAMÍNICO - REMANEJAMENTO</t>
  </si>
  <si>
    <t>PISO TÁTIL ALERTA E DIRECIONAL EMBORRACHADO - REMANEJAMENTO</t>
  </si>
  <si>
    <t>PISO TÁTIL ALERTA E DIRECIONAL EM CONCRETO - REMANEJAMENTO</t>
  </si>
  <si>
    <t>PONTO HIDRÁULICO (ÁGUA FRIA) - REMANEJAMENTO</t>
  </si>
  <si>
    <t>PONTO SANITÁRIO (ESGOTO) - REMANEJAMENTO</t>
  </si>
  <si>
    <t>PORTA PARA DIVISÓRIA EM LAMINADO MELAMÍNICO - REMANEJAMENTO</t>
  </si>
  <si>
    <t>LUMINÁRIA - REMANEJAMENTO</t>
  </si>
  <si>
    <t>LUMINÁRIA DE EMERGÊNCIA - REMANEJAMENTO</t>
  </si>
  <si>
    <t>PONTO DE ALARME - REMANEJAMENTO</t>
  </si>
  <si>
    <t>PONTO DE CFTV - REMANEJAMENTO</t>
  </si>
  <si>
    <t>PONTO ELÉTRICO - REMANEJAMENTO</t>
  </si>
  <si>
    <t>PONTO LÓGICO - REMANEJAMENTO</t>
  </si>
  <si>
    <t>PONTO TELEFÔNICO - REMANEJAMENTO</t>
  </si>
  <si>
    <t>PAE: VISTORIA DE VIABILIDADE DE INSTALAÇÃO</t>
  </si>
  <si>
    <t>PAE: INSTALAÇÃO</t>
  </si>
  <si>
    <t>PAE: MANUTENÇÃO CORRETIVA / CONJUNTA / INSTALAÇÃO ATM ADICIONAL</t>
  </si>
  <si>
    <t>PAE: SUBSTITUIÇÃO ATM</t>
  </si>
  <si>
    <t>PAE: DESINSTALAÇÃO E RECUPERAÇÃO DO LOCAL</t>
  </si>
  <si>
    <t>CORTINA ROLÔ - NOVA</t>
  </si>
  <si>
    <t>PERSIANA OU CORTINA ROLÔ - REPARO</t>
  </si>
  <si>
    <t>PERSIANA OU CORTINA ROLÔ - REFORMA</t>
  </si>
  <si>
    <t>BATENTE / PORTAL / ADUELA / MARCO EM MADEIRA MACICA COM REBAIXO, E = *3* CM, L = *14* CM, PARA PORTAS DE  GIRO DE *60 CM A 120* CM  X *210* CM, CEDRINHO / ANGELIM COMERCIAL / TAURI / CURUPIXA / PEROBA / CUMARU OU EQUIVALENTE DA REGIAO (NAO INCLUI ALIZARES)</t>
  </si>
  <si>
    <t>JG</t>
  </si>
  <si>
    <t>270,53</t>
  </si>
  <si>
    <t xml:space="preserve">ALÇAPÃO 60 X 60 CM COM MOLDURA </t>
  </si>
  <si>
    <t>GUARNICAO / ALIZAR / VISTA LISA EM MADEIRA MACICA, PARA PORTA  , E = *1* CM, L = *5* CM, CEDRINHO / ANGELIM COMERCIAL / TAURI/ CURUPIXA / PEROBA / CUMARU OU EQUIVALENTE DA REGIAO</t>
  </si>
  <si>
    <t>9,83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</si>
  <si>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</si>
  <si>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</si>
  <si>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>18,00</t>
  </si>
  <si>
    <t>AREIA FINA - POSTO JAZIDA/FORNECEDOR (RETIRADO NA JAZIDA, SEM TRANSPORTE)</t>
  </si>
  <si>
    <t>M3</t>
  </si>
  <si>
    <t>115,01</t>
  </si>
  <si>
    <t>AREIA MEDIA - POSTO JAZIDA/FORNECEDOR (RETIRADO NA JAZIDA, SEM TRANSPORTE)</t>
  </si>
  <si>
    <t>ARGAMASSA COLANTE AC I PARA CERAMICAS</t>
  </si>
  <si>
    <t>0,79</t>
  </si>
  <si>
    <t>ARGAMASSA POLIMÉRICA BICOMPONENTE, À BASE DE CIMENTO, AGREGADOS MINERAIS INERTES, POLÍMEROS ACRÍLICOS E ADITIVOS, REF.: DENVERTEC 100 OU EQUIVALENTE  (PISOS DAS ÁREAS MOLHADAS)</t>
  </si>
  <si>
    <t>ARGAMASSA INDUSTRIALIZADA MULTIUSO, PARA REVESTIMENTO INTERNO E EXTERNO E ASSENTAMENTO DE BLOCOS DIVERSOS</t>
  </si>
  <si>
    <t>0,86</t>
  </si>
  <si>
    <t>ACO CA-50, 10,0 MM, OU 12,5 MM, OU 16,0 MM, OU 20,0 MM, DOBRADO E CORTADO</t>
  </si>
  <si>
    <t>10,04</t>
  </si>
  <si>
    <t>ACO CA-60, 6,0 MM OU 7,0 MM, DOBRADO E CORTADO</t>
  </si>
  <si>
    <t>10,58</t>
  </si>
  <si>
    <t>ARRUELA BORRACHA P/ FLANGE PN - 10 DN 50</t>
  </si>
  <si>
    <t>REVESTIMENTO EM CERAMICA ESMALTADA COMERCIAL, PEI MENOR OU IGUAL A 3, FORMATO MENOR OU IGUAL A 2025 CM2</t>
  </si>
  <si>
    <t>21,80</t>
  </si>
  <si>
    <t>BANCADA EM GRANITO POLIDO CINZA ANDORINHA, 2,5CM DE ESPESSURA</t>
  </si>
  <si>
    <t>BARRA FIXA CROMADA / AÇO INOX ESCOVADO BIT. Ø1 3/4” COMP.= 1,40 (FORMATO EM “U”/LADO FRONTAL=0,60)-APOIO PARA LAVATÓRIO</t>
  </si>
  <si>
    <t>BARRA FIXA CROMADA / AÇO INOX ESCOVADO Ø1 3/4" COMP.= .45M (EIXO A EIXO) - INSTALAÇÃO NA PORTA</t>
  </si>
  <si>
    <t>BARRA FIXA CROMADA / AÇO INOX ESCOVADO Ø1 3/4" COMP.= 0,80M (EIXO A EIXO) - APOIO P/ BACIA SANITÁRIA</t>
  </si>
  <si>
    <t>BATENTE DE ALUMÍNIO (ALTURA: 2,10 M / LARGURA: 0,60 M / TIPO DE ACABAMENTO: ANODIZADO)</t>
  </si>
  <si>
    <t>BATENTE DE MADEIRA</t>
  </si>
  <si>
    <t>CJ</t>
  </si>
  <si>
    <t>BEBEDOURO A SER FORNECIDO PELA CAIXA - INSTALAÇÃO</t>
  </si>
  <si>
    <t>SV</t>
  </si>
  <si>
    <t>BETONEIRA, CAPACIDADE NOMINAL 600 L, CAPACIDADE DE MISTURA 440 L, MOTOR A DIESEL POTENCIA 10 CV, COM CARREGADOR (LOCACAO)</t>
  </si>
  <si>
    <t>H</t>
  </si>
  <si>
    <t>BLOCO CERAMICO / TIJOLO VAZADO PARA ALVENARIA DE VEDACAO, 8 FUROS NA HORIZONTAL, DE 9 X 19 X 19 CM (L XA X C)</t>
  </si>
  <si>
    <t>0,69</t>
  </si>
  <si>
    <t>BLOCO DE CONCRETO INTERTRAVADO PAVER HOLLAND 08, 98X198CM E ESPESSURA 8CM, RESISTÊNCIA DE NO MÍNIMO 35MPA – COR: 08 CINZA, REF. PAVER – , CÓD.: PH08CZ  OU EQUIVALENTE COM CAMA DE AREIA</t>
  </si>
  <si>
    <t>BLOQUETE/PISO INTERTRAVADO DE CONCRETO - MODELO SEXTAVADO / HEXAGONAL, 25 CM X 25 CM, E = 6 CM, RESISTENCIA DE 35 MPA (NBR 9781), COR NATURAL</t>
  </si>
  <si>
    <t>42,25</t>
  </si>
  <si>
    <t>BRISE METÁLICO DE ALUMÍNIO, ESP.: 1,3MM, COMPOSTO POR CONJUNTO DE LÂMINAS MONTADO COM PERFIS DE ALUMÍNIO EXTRUDADO DE 60X38X1,5MM OS QUAIS SERÃO FIXADOS A ESTRUTURA MEDIANTE SUPORTES E FIXAÇÕES INCLUSOS. - MARQUISE</t>
  </si>
  <si>
    <t>BUCHA DE NYLON SEM ABA S10, COM PARAFUSO DE 6,10 X 65 MM EM ACO ZINCADO COM ROSCA SOBERBA, CABECA CHATA E FENDA PHILLIPS</t>
  </si>
  <si>
    <t>0,61</t>
  </si>
  <si>
    <t>BUCHA DE NYLON SEM ABA S6, COM PARAFUSO DE 4,20 X 40 MM EM ACO ZINCADO COM ROSCA SOBERBA, CABECA CHATA E FENDA PHILLIPS</t>
  </si>
  <si>
    <t>0,20</t>
  </si>
  <si>
    <t>BUCHA DE REDUCAO DE FERRO GALVANIZADO, COM ROSCA BSP, DE 1 1/2" X 1"</t>
  </si>
  <si>
    <t>18,76</t>
  </si>
  <si>
    <t>BUCHA DE REDUCAO DE FERRO GALVANIZADO, COM ROSCA BSP, DE 2" X 1 1/2"</t>
  </si>
  <si>
    <t>25,18</t>
  </si>
  <si>
    <t>BUCHA DE REDUCAO DE PVC, SOLDAVEL, CURTA, COM 25 X 20 MM, PARA AGUA FRIA PREDIAL</t>
  </si>
  <si>
    <t>0,55</t>
  </si>
  <si>
    <t>BUCHA DE REDUCAO DE PVC, SOLDAVEL, CURTA, COM 32 X 25 MM, PARA AGUA FRIA PREDIAL</t>
  </si>
  <si>
    <t>1,15</t>
  </si>
  <si>
    <t>BUCHA DE REDUCAO DE PVC, SOLDAVEL, CURTA, COM 40 X 32 MM, PARA AGUA FRIA PREDIAL</t>
  </si>
  <si>
    <t>2,49</t>
  </si>
  <si>
    <t>BUCHA DE REDUCAO DE PVC, SOLDAVEL, CURTA, COM 50 X 40 MM, PARA AGUA FRIA PREDIAL</t>
  </si>
  <si>
    <t>4,10</t>
  </si>
  <si>
    <t>BUCHA DE REDUCAO DE PVC, SOLDAVEL, CURTA, COM 60 X 50 MM, PARA AGUA FRIA PREDIAL</t>
  </si>
  <si>
    <t>6,90</t>
  </si>
  <si>
    <t>CABIDE CROMADO PARA COLETE À PROVA DE BALA, CÓD.: M0073,  LINHA CABIDEIRO PREMIUM 30, REF.: WIRING LINE OU EQUIVALENTE</t>
  </si>
  <si>
    <t>CABIDE CROMADO, CÓD.: 2060 C40 CR,  LINHA TARGA, REF.: DECA OU EQUIVALENTE</t>
  </si>
  <si>
    <t>CABIDE METÁLICO TIPO GANCHO - FORNECIMENTO E INSTALAÇÃO</t>
  </si>
  <si>
    <t>CABO DE AÇO 1/4"</t>
  </si>
  <si>
    <t>CABO DE AÇO 5/16"</t>
  </si>
  <si>
    <t>CADEADO LATAO CROMADO H = 20 MM</t>
  </si>
  <si>
    <t>CADEADO SIMPLES, CORPO EM LATAO MACICO, COM LARGURA DE 25 MM E ALTURA DE APROX 25 MM, HASTE CEMENTADA (NAO LONGA), EM ACO TEMPERADO COM DIAMETRO DE APROX 5,0 MM, INCLUINDO 2 CHAVES</t>
  </si>
  <si>
    <t>19,50</t>
  </si>
  <si>
    <t>CADEADO LATAO CROMADO H = 30 MM</t>
  </si>
  <si>
    <t>CADEADO SIMPLES, CORPO EM LATAO MACICO, COM LARGURA DE 35 MM E ALTURA DE APROX 30 MM, HASTE CEMENTADA (NAO LONGA), EM ACO TEMPERADO COM DIAMETRO DE APROX 6,0 MM, INCLUINDO 2 CHAVES</t>
  </si>
  <si>
    <t>29,03</t>
  </si>
  <si>
    <t>CAIXA DE AREIA  600X600XVAR.MM CA</t>
  </si>
  <si>
    <t>CAIXA DE AREIA COM GRELHA METÁLICA 600X600XVAR.MM CAG</t>
  </si>
  <si>
    <t>CAIXA DE AREIA COM TAMPA T-33 D.600X600XVAR.MM</t>
  </si>
  <si>
    <t>CAIXA DE INSPEÇÃO EM ALVENARIA, DIMENSÕES INTERNAS DE 30X30X60CM (CXLXP)</t>
  </si>
  <si>
    <t>CAL HIDRATADA CH-I PARA ARGAMASSAS</t>
  </si>
  <si>
    <t>1,25</t>
  </si>
  <si>
    <t>CAL HIDRATADA PARA PINTURA</t>
  </si>
  <si>
    <t>2,09</t>
  </si>
  <si>
    <t>CALHA MOLDURA AMERICANA DE CHAPA DE ACO GALVANIZADA NUM 26, CORTE 33 CM</t>
  </si>
  <si>
    <t>34,70</t>
  </si>
  <si>
    <t>CANOPLA PARA VALVULA DE DESCARGA</t>
  </si>
  <si>
    <t>CANTONEIRA DE ALUMÍNIO PARA CANTOS VIVOS DAS PAREDES E PILARES</t>
  </si>
  <si>
    <t>Ml</t>
  </si>
  <si>
    <t>CANTONEIRA DE ALUMÍNIO PARA PISO ELEVADO</t>
  </si>
  <si>
    <t>CANTONEIRA DE FERRO DOBRADA ABAS IGUAIS 16 X 16 # 14</t>
  </si>
  <si>
    <t>CANTONEIRA DE FERRO DOBRADA ABAS IGUAIS 19 X 25 # 14</t>
  </si>
  <si>
    <t>CANTONEIRA DE FERRO DOBRADA ABAS IGUAIS 25 X 25 # 14</t>
  </si>
  <si>
    <t>CANTONEIRA PARA ACABAMENTO ENTRE O FORRO E AS PAREDES</t>
  </si>
  <si>
    <t>CENTRAL DE COMANDO PARA PORTÃO ELETRONICO</t>
  </si>
  <si>
    <t>PISO EM CERAMICA ESMALTADA EXTRA, PEI MAIOR OU IGUAL A 4, FORMATO MAIOR QUE 2025 CM2</t>
  </si>
  <si>
    <t>65,05</t>
  </si>
  <si>
    <t>CHAPA AÇO CARBONO FINA A FRIO # 16</t>
  </si>
  <si>
    <t>CHAPA AÇO CARBONO FINA A FRIO # 18</t>
  </si>
  <si>
    <t>CHAPA AÇO CARBONO FINA A FRIO (DOBRADA) # 16</t>
  </si>
  <si>
    <t>CHAPA AÇO CARBONO FINA A FRIO (DOBRADA) # 18</t>
  </si>
  <si>
    <t>CHAPA DOBRADA EM AÇO GALVANIZADO E=0,6MM (#24) COM ACABAMENTO EM PINTURA AUTOMOTIVA NACOR AZUL: REF.: RAL5002</t>
  </si>
  <si>
    <t>CHAPA GALVANIZADA DOBRADA  # 24</t>
  </si>
  <si>
    <t>CHAPA GALVANIZADA DOBRADA # 22</t>
  </si>
  <si>
    <t>CHAPA PERFURADA EM ALUMÍNO COM PREPARAÇÃO DE SUPERFÍCIE À BASE DE CROMO AMARELO PARA APLICAÇÃO DE PINTURA ELETROSTÁTICA NA COR AZUL (RAL 5002) ESP.:2MM FURAÇÃO TIPO OBLONGO (4,8MMX19MM AL - C9,00MM C23,0MM – P42%). REF.: ALBRA OU EQUIVALENTE - (BRISES)</t>
  </si>
  <si>
    <t xml:space="preserve">CHAPA PROTETORA DE IMPACTO - FORNECIMENTO E INSTALAÇÃO </t>
  </si>
  <si>
    <t>CHAVE DUPLA PARA CONEXOES TIPO STORZ, ENGATE RAPIDO 1 1/2" X 2 1/2", EM LATAO, PARA INSTALACAO PREDIAL COMBATE A INCENDIO</t>
  </si>
  <si>
    <t>20,47</t>
  </si>
  <si>
    <t>CHUMBADOR 3/8"</t>
  </si>
  <si>
    <t>CHUMBADOR 5/16"</t>
  </si>
  <si>
    <t>CHUMBADOR DE ACO, DIAMETRO 5/8", COMPRIMENTO 6", COM PORCA</t>
  </si>
  <si>
    <t>28,88</t>
  </si>
  <si>
    <t>CHUMBADOR PARABOLT 6X20X64</t>
  </si>
  <si>
    <t>CHUMBADOR PARABOLT 6X30X85</t>
  </si>
  <si>
    <t>CHUMBADOR PARABOLT 6X40X84</t>
  </si>
  <si>
    <t>CHUMBADOR URX 1/2"</t>
  </si>
  <si>
    <t>CHUMBADOR URX 1/4"</t>
  </si>
  <si>
    <t>CHUMBADOR URX 3/8"</t>
  </si>
  <si>
    <t>CIMENTO BRANCO</t>
  </si>
  <si>
    <t>2,70</t>
  </si>
  <si>
    <t>CIMENTO PORTLAND COMPOSTO CP II-32</t>
  </si>
  <si>
    <t>COLA  SIKABOND T52 ESPECIAL (PARA PISO TÁTIL)</t>
  </si>
  <si>
    <t>ADESIVO ACRILICO DE BASE AQUOSA / COLA DE CONTATO</t>
  </si>
  <si>
    <t>42,18</t>
  </si>
  <si>
    <t>COLUNA DE FERRO  100 # 16</t>
  </si>
  <si>
    <t>COLUNA DE FERRO  80 # 16</t>
  </si>
  <si>
    <t>COLUNA DE FERRO150 # 16</t>
  </si>
  <si>
    <t>COLUNA DE FERRO200 # 16</t>
  </si>
  <si>
    <t>CONCRETO DE 18 MPA</t>
  </si>
  <si>
    <t>CONCRETO USINADO BOMBEAVEL, CLASSE DE RESISTENCIA C20, COM BRITA 0 E 1, SLUMP = 100 +/- 20 MM, INCLUI SERVICO DE BOMBEAMENTO (NBR 8953)</t>
  </si>
  <si>
    <t>561,39</t>
  </si>
  <si>
    <t>CONCRETO USINADO BOMBEAVEL, CLASSE DE RESISTENCIA C25, COM BRITA 0 E 1, SLUMP = 100 +/- 20 MM, INCLUI SERVICO DE BOMBEAMENTO (NBR 8953)</t>
  </si>
  <si>
    <t>579,21</t>
  </si>
  <si>
    <t>CONCRETO USINADO BOMBEAVEL, CLASSE DE RESISTENCIA C30, COM BRITA 0 E 1, SLUMP = 100 +/- 20 MM, INCLUI SERVICO DE BOMBEAMENTO (NBR 8953)</t>
  </si>
  <si>
    <t>597,03</t>
  </si>
  <si>
    <t>GRAUTE CIMENTICIO PARA USO GERAL</t>
  </si>
  <si>
    <t>1,58</t>
  </si>
  <si>
    <t>CONDUTOR DE CHAPA GALVANIZADA NUM 24</t>
  </si>
  <si>
    <t>CONJUNTO ARRUELAS DE VEDACAO 5/16" PARA TELHA FIBROCIMENTO (UMA ARRUELA METALICA E UMA ARRUELA PVC - CONICAS)</t>
  </si>
  <si>
    <t>0,36</t>
  </si>
  <si>
    <t>CONTRAPISO DE CONCRETO REGULARIZADO</t>
  </si>
  <si>
    <t>CONTROLE REMOTO TIPO PORTÃO ELETRONICO</t>
  </si>
  <si>
    <t xml:space="preserve">CREMALHEIRA PARA PORTÃO AUTOMATICO </t>
  </si>
  <si>
    <t>CUMEEIRA UNIVERSAL PARA TELHA ONDULADA DE FIBROCIMENTO, E = 6 MM, ABA 210 MM, COMPRIMENTO 1100 MM (SEM AMIANTO)</t>
  </si>
  <si>
    <t>63,07</t>
  </si>
  <si>
    <t>CUMEEIRA PERFIL TPR 40, 0,50 MM NATURAL OU EQUIVALENTE</t>
  </si>
  <si>
    <t>CUMEEIRA PARA TELHA CERAMICA, COMPRIMENTO DE *41* CM, RENDIMENTO DE *3* TELHAS/M</t>
  </si>
  <si>
    <t>CURVA 90 GRAUS DE FERRO GALVANIZADO, COM ROSCA BSP FEMEA, DE 2"</t>
  </si>
  <si>
    <t>119,80</t>
  </si>
  <si>
    <t>CURVA 90 GRAUS, PARA ELETRODUTO, EM ACO GALVANIZADO ELETROLITICO, DIAMETRO DE 25 MM (1")</t>
  </si>
  <si>
    <t>6,33</t>
  </si>
  <si>
    <t>CURVA 90 GRAUS, PARA ELETRODUTO, EM ACO GALVANIZADO ELETROLITICO, DIAMETRO DE 50 MM (2")</t>
  </si>
  <si>
    <t>25,80</t>
  </si>
  <si>
    <t>JOELHO PVC LEVE, 45 GRAUS, DN 150 MM, PARA ESGOTO PREDIAL</t>
  </si>
  <si>
    <t>59,79</t>
  </si>
  <si>
    <t>JOELHO PVC LEVE, 90 GRAUS, DN 150 MM, PARA ESGOTO PREDIAL</t>
  </si>
  <si>
    <t>54,57</t>
  </si>
  <si>
    <t>DISPOSITIVO DE SINALIZAÇÃO DE EMERGÊNCIA PARA O BANHEIRO PNE INCLUINDO: INDICADOR ÁUDIO-VISUAL, BOTÃO “ON/OFF) TIPO COGUMELO PARA ACIONAMENTO MANUAL E ADESIVOS “EM CASO DE EMERGÊNCIA PRESSIONAR O BOTÃO” E “EMERGÊNCIA CADEIRANTES”</t>
  </si>
  <si>
    <t>PLACA / CHAPA DE GESSO ACARTONADO, STANDARD (ST), COR BRANCA, E = 12,5 MM, 1200 X 1800 MM (L X C)</t>
  </si>
  <si>
    <t>18,52</t>
  </si>
  <si>
    <t>DIVISÓRIA DE GESSO ACARTONADO RESISTENTE À UMIDADE</t>
  </si>
  <si>
    <t>DIVISÓRIA NAVAL TIPO BP-PLUS - NOVA</t>
  </si>
  <si>
    <t>DIVISÓRIA SANITÁRIA DE GRANITO CINZA E=2CM</t>
  </si>
  <si>
    <t>DIVISÓRIAS PARA SANITÁRIOS EM LAMINADO MELAMÍNICO ESTRUTURAL TS COM 8MMM DE ESPESSURA NOS PAINÉIS E 10MM NAS PORTAS, COM ACABAMENTO DUPLA FACE COR CINZA CLARO. REF,: NEOPLAC NEOCOM SYSTEM OU EQUIVALENTE.</t>
  </si>
  <si>
    <t>DOBRADICA EM ACO/FERRO, 3 1/2" X  3", E= 1,9  A 2 MM, COM ANEL,  CROMADO OU ZINCADO, TAMPA BOLA, COM PARAFUSOS</t>
  </si>
  <si>
    <t>47,49</t>
  </si>
  <si>
    <t>DOBRADIÇA PARA ARMÁRIO</t>
  </si>
  <si>
    <t>DOBRADIÇAS DE FERRO TIPO CACHIMBO PARA PORTÃO</t>
  </si>
  <si>
    <t>ELETRODO REVESTIDO AWS - E6013, DIAMETRO IGUAL A 4,00 MM</t>
  </si>
  <si>
    <t>29,52</t>
  </si>
  <si>
    <t>EMBOCO PAULISTA (MASSA UNICA) TRACO 1:1:4 (CIMENTO, CAL E AREIA), ESPESSURA 2,0CM, PREPARO MECANICO</t>
  </si>
  <si>
    <t>ESCADA TIPO MARINHEIRO, COM GAIOLA DE PROTEÇÃO</t>
  </si>
  <si>
    <t xml:space="preserve">ESPELHO  CRISTAL PRATA E= 5 MM, DIM: 132X 800 MM </t>
  </si>
  <si>
    <t>ESPELHO  CRISTAL PRATA E= 5 MM, DIM:950X 400 MM COLADO SOBRE MOLDURA DE MDF</t>
  </si>
  <si>
    <t>ESPELHO CRISTAL E = 4 MM</t>
  </si>
  <si>
    <t>802,66</t>
  </si>
  <si>
    <t>ESPERA PARA CADEIRANTE EM BORRACHA CONFORME PADRÃO CAIXA</t>
  </si>
  <si>
    <t>ESPERA PARA CADEIRANTE EM POLICARBONATO CONFORME PADRÃO CAIXA</t>
  </si>
  <si>
    <t>ESQUADRIA EM TELA DE METAL EXPANDIDO, MALHA 20 X 50MM, ESP. 3MM, EM AÇO CARBONO GALVANIZADO A FOGO, REF.: PERMETAL OU EQUIVALENTE</t>
  </si>
  <si>
    <t>ESTRIBO COM PARAFUSO EM CHAPA DE FERRO FUNDIDO DE 2" X 3/16" X 35 CM, SECAO "U", PARA MADEIRAMENTO DE TELHADO</t>
  </si>
  <si>
    <t>44,78</t>
  </si>
  <si>
    <t>FECHADURA COMPLETA PARA PORTA INTERNA, MAÇANETA ALAVANCA, CONFORME PADRÃO CAIXA</t>
  </si>
  <si>
    <t>FECHADURA ROSETA REDONDA PARA PORTA EXTERNA, EM ACO INOX (MAQUINA, TESTA E CONTRA-TESTA) E EM ZAMAC (MACANETA, LINGUETA E TRINCOS) COM ACABAMENTO CROMADO, MAQUINA DE 40 MM, INCLUINDO CHAVE TIPO CILINDRO</t>
  </si>
  <si>
    <t>92,15</t>
  </si>
  <si>
    <t>FECHADURA DE SEGURANÇA DE ENCAIXE EM PORTA DE VIDRO TEMPERADO 10 MM COM CHAVE TETRA, EM AÇO INOX E CILINDRO EM LATÃO, REF. JAS</t>
  </si>
  <si>
    <t>FECHADURA TIPO TETRA</t>
  </si>
  <si>
    <t>FERRAGEM PARA VIDRO TEMPERADO</t>
  </si>
  <si>
    <t>FILTRO VF-1 FAB.: 3P TECHNIK OU EQUIVALENTE</t>
  </si>
  <si>
    <t>FITA ADESIVA ANTIDERRAPANTE 50MMX5M PRETA</t>
  </si>
  <si>
    <t>FITA ADESIVA ANTIDERRAPANTE 50MMX5M TRANSPARENTE</t>
  </si>
  <si>
    <t>FITA ADESIVA DUPLA FACE 19MMX30M</t>
  </si>
  <si>
    <t>FITA ADESIVA PARA DEMARCAÇÃO DE PISO AMARELA OU AZUL 50MMX30M</t>
  </si>
  <si>
    <t>FITA ADESIVA PARA DEMARCAÇÃO DE PISO ZEBRADA PRETA/AMARELA 48MMX14M</t>
  </si>
  <si>
    <t>FITA VEDA ROSCA EM ROLOS DE 18 MM X 50 M (L X C)</t>
  </si>
  <si>
    <t>12,28</t>
  </si>
  <si>
    <t>FITA VEDA TRINCA 50MMX10M</t>
  </si>
  <si>
    <t>FIXAÇÃO DE PLANO TÁTIL E CONSOLES NO AUTOATENDIMENTO</t>
  </si>
  <si>
    <t>FORRO ACÚSTICO DE FIBRA MINERAL, REMOVÍVEL (ABSORÇÃO SONORA: 0,65 NRC / ATENUAÇÃO SONORA: 34 DB / COMPRIMENTO: 1250 MM / COR: BRANCO / ESPESSURA: 15 MM / LARGURA: 625 MM)</t>
  </si>
  <si>
    <t>FORRO ISOPOR</t>
  </si>
  <si>
    <t>FORRO METÁLICO</t>
  </si>
  <si>
    <t>FORRO DE PVC LISO, BRANCO, REGUA DE 10 CM, ESPESSURA DE 8 MM A 10 MM (COM COLOCACAO / SEM ESTRUTURA METALICA)</t>
  </si>
  <si>
    <t>106,32</t>
  </si>
  <si>
    <t>FUNDO ANTICORROSIVO PARA METAIS FERROSOS (ZARCAO)</t>
  </si>
  <si>
    <t>L</t>
  </si>
  <si>
    <t>38,65</t>
  </si>
  <si>
    <t>FUNDO PREPARADOR ACRILICO BASE AGUA</t>
  </si>
  <si>
    <t>17,52</t>
  </si>
  <si>
    <t>FUNDO SINTETICO NIVELADOR BRANCO FOSCO PARA MADEIRA</t>
  </si>
  <si>
    <t>30,30</t>
  </si>
  <si>
    <t>GANCHO DE PAREDE C/ ROSCA C/ BUCHA</t>
  </si>
  <si>
    <t>GRAMPO OU CLIPS PARA CABO DE AÇO 1/4"</t>
  </si>
  <si>
    <t>GRAMPO OU CLIPS PARA CABO DE AÇO 5/6"</t>
  </si>
  <si>
    <t>GRANITO APICOADO CINZA ANDORINHA , PLACAS DE 550X550MM</t>
  </si>
  <si>
    <t>PISO EM GRANITO, POLIDO, TIPO ANDORINHA/ QUARTZ/ CASTELO/ CORUMBA OU OUTROS EQUIVALENTES DA REGIAO, FORMATO MENOR OU IGUAL A 3025 CM2, E=  *2* CM</t>
  </si>
  <si>
    <t>222,64</t>
  </si>
  <si>
    <t>GRANITO PARA BANCADA, POLIDO, TIPO ANDORINHA/ QUARTZ/ CASTELO/ CORUMBA OU OUTROS EQUIVALENTES DA REGIAO, E=  *2,5* CM</t>
  </si>
  <si>
    <t>445,28</t>
  </si>
  <si>
    <t>GRANITO POLIDO E LUSTRADO CINZA ANDORINHA , PLACAS DE 550X550MM</t>
  </si>
  <si>
    <t>GUARNIÇÃO DE BORRACHA PARA PORTAS</t>
  </si>
  <si>
    <t>GUARNIÇÃO DE MADEIRA</t>
  </si>
  <si>
    <t>MANTA LIQUIDA DE BASE ASFALTICA MODIFICADA COM A ADICAO DE ELASTOMEROS DILUIDOS EM SOLVENTE ORGANICO, APLICACAO A FRIO (MEMBRANA IMPERMEABILIZANTE ASFASTICA)</t>
  </si>
  <si>
    <t>21,56</t>
  </si>
  <si>
    <t>ISOLAMENTO ACÚSTICO PARA CASA DE MÁQUINAS</t>
  </si>
  <si>
    <t>J1- JANELA DE ALUMÍNIO, COM 02 FOLHAS DE CORRER ( 2,10X2,10 M ), VIDRO TEMPERADO 8MM</t>
  </si>
  <si>
    <t>J2- JANELA DE ALUMÍNIO, COM 02 FOLHAS DE CORRER  (1,20X0,80 M),  VIDRO TEMPERADO 8MM</t>
  </si>
  <si>
    <t>J3- JANELA DE ALUMÍNIO, COM 02 FOLHAS DE CORRER  ( 1,40X0,80 M ),  VIDRO TEMPERADO 8MM</t>
  </si>
  <si>
    <t>J4 - JANELA FERRO GALVANIZADO, COM 02 FOLHAS DE CORRER  (2,0X 0,90 M )</t>
  </si>
  <si>
    <t>COTOVELO 90 GRAUS DE FERRO GALVANIZADO, COM ROSCA BSP, DE 1"</t>
  </si>
  <si>
    <t>14,12</t>
  </si>
  <si>
    <t>LADRILHO HIDRAULICO, *20 X 20* CM, E= 2 CM, DADOS, COR NATURAL</t>
  </si>
  <si>
    <t>28,00</t>
  </si>
  <si>
    <t>LADRILHO HIDRÁULICO, 40X40X3,5CM LINHA TERRAZZO, REF. TECNOGRAN, CÓD.:. ROMA OU EQUIVALENTE, NA COR CINZA (DENTRO DO ALINHAMENTO PREDIAL)</t>
  </si>
  <si>
    <t>LAJE PRE-MOLDADA CONVENCIONAL (LAJOTAS + VIGOTAS) PARA FORRO, UNIDIRECIONAL, SOBRECARGA 100 KG/M2, VAO ATE 5,00 M (SEM COLOCACAO)</t>
  </si>
  <si>
    <t>50,58</t>
  </si>
  <si>
    <t>LAJE PRE-MOLDADA CONVENCIONAL (LAJOTAS + VIGOTAS) PARA PISO, UNIDIRECIONAL, SOBRECARGA DE 350 KG/M2, VAO ATE 5,00 M (SEM COLOCACAO)</t>
  </si>
  <si>
    <t>65,40</t>
  </si>
  <si>
    <t>LAJE PRE-MOLDADA TRELICADA (LAJOTAS + VIGOTAS) PARA FORRO, UNIDIRECIONAL, SOBRECARGA DE 100 KG/M2, VAO ATE 6,00 M (SEM COLOCACAO)</t>
  </si>
  <si>
    <t>67,84</t>
  </si>
  <si>
    <t>LAJE PRE-MOLDADA TRELICADA (LAJOTAS + VIGOTAS) PARA PISO, UNIDIRECIONAL, SOBRECARGA DE 200 KG/M2, VAO ATE 6,00 M (SEM COLOCACAO)</t>
  </si>
  <si>
    <t>79,22</t>
  </si>
  <si>
    <t>LETRA ACO INOX (AISI 304), CHAPA NUM. 22, RECORTADO, H= 20 CM (SEM RELEVO)</t>
  </si>
  <si>
    <t>88,21</t>
  </si>
  <si>
    <t>LIMPEZA - RETIRADA DE ENTULHO COM CAÇAMBA</t>
  </si>
  <si>
    <t xml:space="preserve">LIMPEZA E POLIMENTO DO PISO - CERÂMICO </t>
  </si>
  <si>
    <t>LIXA EM FOLHA PARA FERRO, NUMERO 150</t>
  </si>
  <si>
    <t>3,11</t>
  </si>
  <si>
    <t>LIXA EM FOLHA PARA PAREDE OU MADEIRA, NUMERO 120, COR VERMELHA</t>
  </si>
  <si>
    <t>1,04</t>
  </si>
  <si>
    <t>LOCAÇÃO MENSAL DE ESCORA METÁLICA  (ALTURA - INTERVALO: 2,00 A 3,20M)</t>
  </si>
  <si>
    <t>LONA PLASTICA PESADA PRETA, E = 150 MICRA</t>
  </si>
  <si>
    <t>1,55</t>
  </si>
  <si>
    <t>LONA PRETA PARA ISOLAMENTO DA FERRAGEM</t>
  </si>
  <si>
    <t>MACANETA ALAVANCA RETA OCA, EM ZAMAC COM ACABAMENTO CROMADO, COMPRIMENTO APROX DE 15 CM</t>
  </si>
  <si>
    <t>PAR</t>
  </si>
  <si>
    <t>53,06</t>
  </si>
  <si>
    <t>CAIBRO NAO APARELHADO *5 X 6* CM, EM MACARANDUBA, ANGELIM OU EQUIVALENTE DA REGIAO -  BRUTA</t>
  </si>
  <si>
    <t>13,75</t>
  </si>
  <si>
    <t>MANTA ASFALTICA COM ARMADURA FILME POLIETILENO (3,00 MM)</t>
  </si>
  <si>
    <t>MANTA FLEXÍVEL, NÃO TECIDO,  COMPOSTA COM 100% DE POLIETILENO DE ALTA DENSIDADE, HIDROFUGANTE, COR: BRANCO, CÓD.: DUPONT™ TYVEK® HOMEWRAP®,  REF.: TYVEC OU EQUIVALENTE</t>
  </si>
  <si>
    <t>MANTA TÉRMICA DE SUBCOBERTURA DUPLA FACE</t>
  </si>
  <si>
    <t>MASSA ACRILICA PARA SUPERFICIES INTERNAS E EXTERNAS</t>
  </si>
  <si>
    <t>5,54</t>
  </si>
  <si>
    <t>IMPERMEABILIZANTE INCOLOR,  BASE SILICONE, PARA TRATAMENTO DE FACHADAS, TELHAS, PEDRAS E OUTRAS SUPERFICIES</t>
  </si>
  <si>
    <t>26,11</t>
  </si>
  <si>
    <t>MASSA PREMIUM PARA TEXTURA LISA DE BASE ACRILICA, USO INTERNO E EXTERNO</t>
  </si>
  <si>
    <t>5,48</t>
  </si>
  <si>
    <t>MASSA PARA CALAFETAÇÃO</t>
  </si>
  <si>
    <t>MEIO-FIO OU GUIA DE CONCRETO, PRE-MOLDADO, COMP 1 M, *30 X 15* CM (H X L)</t>
  </si>
  <si>
    <t>22,99</t>
  </si>
  <si>
    <t>MEIO-FIO DE CONCRETO PRE-MOLDADO 12 X 30 CM, SOBRE BASE DE CONCRETO SIMPLES E REJUNTADO COM ARGAMASSA TRACO 1:3 (CIMENTO E AREIA)</t>
  </si>
  <si>
    <t>MEIO-FIO TIPO CORDÂO  0,20 X 0,70 X 1,00</t>
  </si>
  <si>
    <t>MOBILIZAÇÃO E DESMOBILIZAÇÃO DE PESSOAL, MATERIAIS E EQUIPAMENTOS, ESTADIAS E FRETES.</t>
  </si>
  <si>
    <t>VB</t>
  </si>
  <si>
    <t>MOLA HIDRAULICA AEREA, PARA PORTAS DE ATE 950 MM E PESO DE ATE 65 KG, COM CORPO EM ALUMINIO E BRACO EM ACO, SEM BRACO DE PARADA</t>
  </si>
  <si>
    <t>174,28</t>
  </si>
  <si>
    <t>MOLA HIDRAULICA DE PISO, PARA PORTAS DE ATE 1100 MM E PESO DE ATE 120 KG, COM CORPO EM ACO INOX</t>
  </si>
  <si>
    <t>880,65</t>
  </si>
  <si>
    <t>MOTOR INDUSTRIAL GARAGEM PARA CAPACIDADE DE 400 KG E CENTRAL DE COMANDO.</t>
  </si>
  <si>
    <t>MOTOR INDUSTRIAL GARAGEM PARA CAPACIDADE DE 600 KG E CENTRAL DE COMANDO.</t>
  </si>
  <si>
    <t>MOTOR INDUSTRIAL GARAGEM PARA CAPACIDADE DE 800 KG E CENTRAL DE COMANDO.</t>
  </si>
  <si>
    <t>MÃO DE OBRA: PAINEL DE FECHAMENTO FIXO EM PERFIS DE ALUMÍNIO 50 X 100 MM E VIDROS</t>
  </si>
  <si>
    <t>PAPEL KRAFT BETUMADO DUPLO PARA PROTEÇÃO MECÂNICA DE SUPERFÍCIES</t>
  </si>
  <si>
    <t>PARAFUSO DE ACO TIPO CHUMBADOR PARABOLT, DIAMETRO 1/2", COMPRIMENTO 75 MM</t>
  </si>
  <si>
    <t>11,63</t>
  </si>
  <si>
    <t>PARAFUSO COM BUCHA PARA OCO</t>
  </si>
  <si>
    <t>PARAFUSO ZINCADO ROSCA SOBERBA, CABECA SEXTAVADA, 5/16 " X 110 MM, PARA FIXACAO DE TELHA EM MADEIRA</t>
  </si>
  <si>
    <t>1,90</t>
  </si>
  <si>
    <t>PARAFUSOS Ø 4,8MM – G350</t>
  </si>
  <si>
    <t>PÁRA-RODAS EM TUBO METÁLICO 2" COM PINTURA COR AMARELA</t>
  </si>
  <si>
    <t>PAREDE DE GESSO ACARTONADO SIMPLES (ALTURA: 3,15 M / ESPESSURA: 100,00 MM)</t>
  </si>
  <si>
    <t>PAREDES LEVES REVESTIDAS COM PAINÉIS DE GESSO ACARTONADO RESISTENTE À UMIDADE, 15MM, NAS 2 FACES COM PERFIS, SUPORTES DE SUSTENTAÇÃO, ACABAMENTO ENTRE O FORRO E A DIVISÓRIA DE GESSO, ACABAMENTOS DE CANTO E ACABAMENTO COM ENTRE A ESTRUTURA DE STEELFRAME. ESP.:95MM, REF.: KNAUFF, CÓD.: W111 OU EQUIVALENTE  (ÁREAS MOLHADAS)</t>
  </si>
  <si>
    <t>PAREDES LEVES REVESTIDAS COM PAINÉIS DE GESSO ACARTONADO, 15MM, NAS 2 FACES COM PERFIS, SUPORTES DE SUSTENTAÇÃO, ACABAMENTO ENTRE O FORRO E A DIVISÓRIA DE GESSO, ACABAMENTOS DE CANTO E ACABAMENTO COM ENTRE A ESTRUTURA DE STEELFRAME. ESP.:95MM, REF.: KNAUFF, CÓD.: W111 OU EQUIVALENTE  (ÁREAS SECAS)</t>
  </si>
  <si>
    <t>PASTILHA 5X5CM, INCLUSO REJUNTAMENTO EPOXI-REF. ATLAS OU EQUIVALENTE</t>
  </si>
  <si>
    <t>PASTILHA CERAMICA/PORCELANA, REVEST INT/EXT E  PISCINA, CORES BRANCA OU FRIAS, SOLIDAS, SEM MESCLAGEM/MISTURA, ACABAMENTO LISO *2,5 X 2,5* CM</t>
  </si>
  <si>
    <t>182,85</t>
  </si>
  <si>
    <t>PONTALETE ROLIÇO SEM TRATAMENTO, D = 8 A 11 CM, H = 3 M, EM EUCALIPTO OU EQUIVALENTE DA REGIAO - BRUTA (PARA ESCORAMENTO)</t>
  </si>
  <si>
    <t>3,54</t>
  </si>
  <si>
    <t>PEDRA BRITADA N. 1 (9,5 a 19 MM) POSTO PEDREIRA/FORNECEDOR, SEM FRETE</t>
  </si>
  <si>
    <t>99,07</t>
  </si>
  <si>
    <t>PEDRA BRITADA N. 2 (19 A 38 MM) POSTO PEDREIRA/FORNECEDOR, SEM FRETE</t>
  </si>
  <si>
    <t>99,59</t>
  </si>
  <si>
    <t>PEDRA BRITADA N. 3 (38 A 50 MM) POSTO PEDREIRA/FORNECEDOR, SEM FRETE</t>
  </si>
  <si>
    <t>93,58</t>
  </si>
  <si>
    <t>PEDRA PORTUGUESA  OU PETIT PAVE, BRANCA OU PRETA</t>
  </si>
  <si>
    <t>108,78</t>
  </si>
  <si>
    <t>PEDRA PORTUGUESA PRETA</t>
  </si>
  <si>
    <t>PEITORIL DE GRANITO, L=15CM</t>
  </si>
  <si>
    <t>PELICULA DE PROTEÇÃO CONTRA RAIOS SOLARES TIPO INSULFILM</t>
  </si>
  <si>
    <t>PELÍCULA DE PROTEÇÃO ANTIQUEBRA</t>
  </si>
  <si>
    <t>PELICULA JATEADA</t>
  </si>
  <si>
    <t>PELÍCULA VINÍLICA MICRO PERFURADA</t>
  </si>
  <si>
    <t>PELÍCULAS REFLEXIVAS PARA PAINEL DE FECHAMENTO FIXO (BATERIA DE CAIXAS)</t>
  </si>
  <si>
    <t>PERFIL CANTONEIRA ALUMINIO, PARA QUINA DE PILARES E PAREDES</t>
  </si>
  <si>
    <t>PERFIL CORRUGADO DE FERRO GR-01 - # 18</t>
  </si>
  <si>
    <t>PERFIL CORRUGADO DE FERRO GR-02 - # 18</t>
  </si>
  <si>
    <t>PERFIL CORRUGADO DE FERRO GR-03 - # 18</t>
  </si>
  <si>
    <t>PERFIL CORRUGADO DE FERRO GR-04 - # 18</t>
  </si>
  <si>
    <t>PERFIL CORRUGADO DE FERRO GR-05 - # 18</t>
  </si>
  <si>
    <t>PERFIL EM ALUMINIO PARA PORTA DE EMERGÊNCIA</t>
  </si>
  <si>
    <t>PERFIL TUBULAR QUADRADO, 5 X 5 CM, EM ALUMÍNO COM PREPARAÇÃO DE SUPERFÍCIE À BASE DE CROMO AMARELO PARA APLICAÇÃO DE PINTURA ELETROSTÁTICA NA COR AZUL (RAL 5002) REF.: ALBRA OU EQUIVALENTE – (BRISES)</t>
  </si>
  <si>
    <t>PERFÍS EM AÇO ZINCADO DE ALTA RESISTÊNCIA FORMADOS A FRIO (GUIAS, MONTANTES)</t>
  </si>
  <si>
    <t>PERFÍS EM AÇO ZINCADO DE ALTA RESISTÊNCIA FORMADOS A FRIO (GUIAS, MONTANTES, FITA)</t>
  </si>
  <si>
    <t>PISO PORCELANATO POLIDO EXTRA 60X60 - ALTO PADRÃO</t>
  </si>
  <si>
    <t>PISO PORCELANATO POLIDO EXTRA 60X60 - PADRÃO COMUM</t>
  </si>
  <si>
    <t>PISO TÁTIL ALERTA E DIRECIONAL EM POLIESTER</t>
  </si>
  <si>
    <t>PLACA DE SINALIZAÇÃO DE EMERGENCIA NBR 13434-2  252X126MM - SIMPLES</t>
  </si>
  <si>
    <t>PLACA DE GESSO ACARTONADO RESISTENTE A UMIDADE 12,5MM</t>
  </si>
  <si>
    <t>PLACA PARA SISTEMA DE SINALIZAÇÃO FOTOLUMINESCENTE NAS ROTAS DE FUGA</t>
  </si>
  <si>
    <t>PLATAFORMA METÁLICA PARA AS CONDENSADORAS, EM CHAPA XADREZ , INCLUSIVE PILARES METÁLICOS EM PERFIL I DE  SUSTENTAÇÃO, ACESSO POR ESCADA MARINHEIRO E PROTEÇÃO POR GUARDA CORPO EM TUBO DE AÇO CARBONO D=1 1/2"</t>
  </si>
  <si>
    <t xml:space="preserve">PLATAFORMA METÁLICA PARA CONDENSADORAS E PARA RESERVATÓRIO D'ÁGUA, EM AÇO USI-SAC 300 , PERFIL "U" ENRIJECIDO COM RESISTÊNCIA À CORROSÃO  </t>
  </si>
  <si>
    <t>PORTA CORTA-FOGO PARA SAIDA DE EMERGENCIA, COM FECHADURA, VAO LUZ DE 90 X 210 CM, CLASSE P-90 (NBR 11742)</t>
  </si>
  <si>
    <t>989,10</t>
  </si>
  <si>
    <t>PORTA DE MADEIRA, FOLHA LEVE (NBR 15930) DE 700 X 2100 MM, DE 35 MM A 40 MM DE ESPESSURA, NUCLEO COLMEIA, CAPA LISA EM HDF, ACABAMENTO EM PRIMER PARA PINTURA</t>
  </si>
  <si>
    <t>181,42</t>
  </si>
  <si>
    <t>PORTA DE MADEIRA  - NOVA COMPLETA - 0,60 / 0,70 / 0,80 / 0,90 M</t>
  </si>
  <si>
    <t>PREGO DE ACO POLIDO COM CABECA 17 X 24 (2 1/4 X 11)</t>
  </si>
  <si>
    <t>21,25</t>
  </si>
  <si>
    <t>PV1 - PORTA DE VIDRO TEMPERADO 10 MM. 0,90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ENTRADA)</t>
  </si>
  <si>
    <t>PV2 - PORTA DE VIDRO TEMPERADO 10MM. 0,70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ENTRADA)</t>
  </si>
  <si>
    <t>PV3 - PORTA DE VIDRO TEMPERADO 10MM. 1,25 X 2,10 M, INCLUI: MAX DOBRADIÇA PIVOTANTE SUPERIOR - FIXAÇÃO COM QUATRO PARAFUSOS, REF. ELBER 1101G OU EQUIVALENTE, MAX DOBRADIÇA INFERIOR COM MIOLO DE INOX, REF. ELBER 1103G OU EQUIVALENTE, ACESSÓRIOS PARA FIXAÇÃO, MOLA DE PISO POTÊNCIA EN 2-5, PARA ATÉ 180KG DE PESO. REF. DORMA, MODELO BTS 75R OU EQUIVALENTE COM ABERTURA DE 180º, SEM TRAVA A 90º, TRINCO DE PISO E TRINCO SUPEIROR COM FECHADURA E COMPLEMENTOS (PORTA DE EMERGÊNCIA)</t>
  </si>
  <si>
    <t>REBITE DE ALUMINIO VAZADO DE REPUXO, 3,2 X 8 MM (1KG = 1025 UNIDADES)</t>
  </si>
  <si>
    <t>100,92</t>
  </si>
  <si>
    <t>REBITE DE FERRO ZINCADO</t>
  </si>
  <si>
    <t>REBOCO</t>
  </si>
  <si>
    <t>REGULADOR 1/4" PARA PORTÃO ELETRÔNICO</t>
  </si>
  <si>
    <t>REGULADOR 5/16" PARA PORTÃO ELETRÔNICO</t>
  </si>
  <si>
    <t>REMOÇÃO DE ENTULHO COM CAÇAMBA</t>
  </si>
  <si>
    <t>RESINA ACRILICA PREMIUM BASE AGUA - COR BRANCA</t>
  </si>
  <si>
    <t>25,44</t>
  </si>
  <si>
    <t>REVESTIMENTO ACÚSTICO TIPO SONEX SKIN</t>
  </si>
  <si>
    <t>REVESTIMENTO EM CERAMICA ESMALTADA EXTRA, PEI MENOR OU IGUAL A 3, FORMATO MENOR OU IGUAL A 2025 CM2</t>
  </si>
  <si>
    <t>29,76</t>
  </si>
  <si>
    <t>REVESTIMENTO DE DEGRAU E ESPELHO EM GRANITO</t>
  </si>
  <si>
    <t xml:space="preserve">REVITALIZAÇÃO COM POLIMENTO EM DESBASTE DE PISO EM GRANITO COM APLICAÇÃO DE IMPERMEABILIZANTE HDRO/ÓLEO REPELENTE </t>
  </si>
  <si>
    <t>RODAPÉ CERÂMICO</t>
  </si>
  <si>
    <t>RODAPE OU RODABANCADA EM GRANITO, POLIDO, TIPO ANDORINHA/ QUARTZ/ CASTELO/ CORUMBA OU OUTROS EQUIVALENTES DA REGIAO, H= 10 CM, E=  *2,0* CM</t>
  </si>
  <si>
    <t>43,90</t>
  </si>
  <si>
    <t>RODAPE DE MADEIRA MACICA CUMARU/IPE CHAMPANHE OU EQUIVALENTE DA REGIAO, *1,5 X 7 CM</t>
  </si>
  <si>
    <t>10,99</t>
  </si>
  <si>
    <t>ROLDANA  DUPLA AEREA PARA PORTÃO ELETRONICO</t>
  </si>
  <si>
    <t>ROLDANA EM "U"PARA PORTÃO ELETRONICO</t>
  </si>
  <si>
    <t>ROLDANA EM "V" PARA PORTÃO ELETRONICO</t>
  </si>
  <si>
    <t>ROLO DE ESPUMA C/ CABO 15CM</t>
  </si>
  <si>
    <t>ROLO DE LÃ DE CARNEIRO C/ CABO 23CM</t>
  </si>
  <si>
    <t>ROLO DE TEXTURA C/ CABO 17CM</t>
  </si>
  <si>
    <t>RUFO EXTERNO/INTERNO DE CHAPA DE ACO GALVANIZADA NUM 26, CORTE 33 CM</t>
  </si>
  <si>
    <t>SAIBRO PARA ARGAMASSA (COLETADO NO COMERCIO)</t>
  </si>
  <si>
    <t>96,00</t>
  </si>
  <si>
    <t>SELADOR ACRILICO OPACO PREMIUM INTERIOR/EXTERIOR</t>
  </si>
  <si>
    <t>9,79</t>
  </si>
  <si>
    <t>SELANTE DE SILICONE CARTUCHO</t>
  </si>
  <si>
    <t>SELANTE ELASTICO MONOCOMPONENTE A BASE DE POLIURETANO (PU) PARA JUNTAS DIVERSAS</t>
  </si>
  <si>
    <t>310ML</t>
  </si>
  <si>
    <t>32,27</t>
  </si>
  <si>
    <t>SINALIZAÇÃO DE EMERGÊNCIA PADRÃO IT Nº 20 CB</t>
  </si>
  <si>
    <t>SOLEIRA EM GRANITO, POLIDO, TIPO ANDORINHA/ QUARTZ/ CASTELO/ CORUMBA OU OUTROS EQUIVALENTES DA REGIAO, L= *15* CM, E=  *2,0* CM</t>
  </si>
  <si>
    <t>62,15</t>
  </si>
  <si>
    <t>HIDROREPELENTE INCOLOR À BASE DE SILANO-SILOXANO (RESINA DE SILICONE) - DENVER TIJOLINHO</t>
  </si>
  <si>
    <t>DILUENTE AGUARRAS</t>
  </si>
  <si>
    <t>23,00</t>
  </si>
  <si>
    <t>SUBSTITUIÇÃO DE REJUNTE E RECUPERAÇÃO DE PASTILHAS QUEBRADAS.</t>
  </si>
  <si>
    <t>SUPORTE DE COFRE</t>
  </si>
  <si>
    <t>SUPORTE EM VERGALHÃO ROSCÁVEL - FORNECIMENTO E INSTALAÇÃO</t>
  </si>
  <si>
    <t>SUPORTE PARA FILTRO VF-1 EM FERRO GALVANIZADO D.570X900X570MM</t>
  </si>
  <si>
    <t>SUPORTE PARA MICROONDAS</t>
  </si>
  <si>
    <t>SUPORTE PARA TV HDTV LCD - PAREDE</t>
  </si>
  <si>
    <t>SUPORTE PARA TV HDTV LCD - PEDESTAL</t>
  </si>
  <si>
    <t>SUPORTE PARA TV HDTV LCD - TETO</t>
  </si>
  <si>
    <t>SUPORTE TRIPÉ PARA EXTINTOR</t>
  </si>
  <si>
    <t>FORNECIMENTO E MONTAGEM DE TAPUMES E TELAS</t>
  </si>
  <si>
    <t>TELA MOEDA EM AÇO INOX FURO 17MM ESPESURA 1,6</t>
  </si>
  <si>
    <t>TELHA TRAPEZOIDAL EM ACO ZINCADO, SEM PINTURA, ALTURA DE APROXIMADAMENTE 40 MM, ESPESSURA DE 0,50 MM E LARGURA UTIL DE 980 MM</t>
  </si>
  <si>
    <t>57,03</t>
  </si>
  <si>
    <t>TELHA ONDULADA EM ACO ZINCADO, ALTURA DE 17 MM, ESPESSURA DE 0,50 MM, LARGURA UTIL DE APROXIMADAMENTE 985 MM, SEM PINTURA</t>
  </si>
  <si>
    <t>54,58</t>
  </si>
  <si>
    <t>TELHA CERÂMICA COLONIAL</t>
  </si>
  <si>
    <t>TELHA FIBROCIMENTO 8MM</t>
  </si>
  <si>
    <t>TELHA DE FIBROCIMENTO ONDULADA E = 6 MM, DE 2,44 X 1,10 M (SEM AMIANTO)</t>
  </si>
  <si>
    <t>29,82</t>
  </si>
  <si>
    <t>TELHA TERMOACÚSTICA DE ALUMÍNIO (ESPESSURA: 30 MM / LARGURA NOMINAL: 1056 MM / LARGURA ÚTIL: 1000 MM / VÃO LIVRE: 4,00 M)</t>
  </si>
  <si>
    <t xml:space="preserve">TERMINAL DE VENTILAÇÃO 50MM </t>
  </si>
  <si>
    <t xml:space="preserve">TERMINAL DE VENTILAÇÃO 75MM </t>
  </si>
  <si>
    <t>TESOURA METÁLICA, EM AÇO USI-SAC 300 COM RESISTÊNCIA À CORROSÃO</t>
  </si>
  <si>
    <t>TIJOLO CERAMICO FURADO 6 FUROS 10 X 10 X 20 CM</t>
  </si>
  <si>
    <t>TIJOLO CERAMICO FURADO 8 FUROS 10 X 20 X 20 CM</t>
  </si>
  <si>
    <t>TIJOLO CERAMICO MACICO COMUM *5 X 10 X 20* CM (L X A X C)</t>
  </si>
  <si>
    <t>0,59</t>
  </si>
  <si>
    <t>TIJOLO CERAMICO MACICO APARENTE *6 X 12 X 24* CM (L X A X C)</t>
  </si>
  <si>
    <t>1,46</t>
  </si>
  <si>
    <t>TINTA ACRILICA PREMIUM PARA PISO</t>
  </si>
  <si>
    <t>15,40</t>
  </si>
  <si>
    <t>TINTA AUTOMOTIVA</t>
  </si>
  <si>
    <t>GL</t>
  </si>
  <si>
    <t>TINTA ESMALTE SINTETICO ACETINADO BRANCO PADRÃO CAIXA</t>
  </si>
  <si>
    <t>TINTA ESMALTE SINTETICO ACETINADO CINZA PADRÃO CAIXA</t>
  </si>
  <si>
    <t>TINTA ESMALTE SINTETICO PREMIUM FOSCO</t>
  </si>
  <si>
    <t>36,32</t>
  </si>
  <si>
    <t>TINTA LATEX ACRILICA PREMIUM, COR BRANCO FOSCO</t>
  </si>
  <si>
    <t>22,96</t>
  </si>
  <si>
    <t>TINTA LATEX PVA AZUL PADRÃO CAIXA</t>
  </si>
  <si>
    <t>TINTA LATEX PVA BRANCA PADRÃO CAIXA</t>
  </si>
  <si>
    <t>TRIINCHA 1/2"</t>
  </si>
  <si>
    <t>TRILHO EM "V" PARA PORTÃO ELETRÔNICO</t>
  </si>
  <si>
    <t>BARRA</t>
  </si>
  <si>
    <t>TRILHO REDONDO PARA PORTÃO ELETRÔNICO</t>
  </si>
  <si>
    <t>TRILHO SUSPENSO PARA PORTÃO ELETRÔNICO</t>
  </si>
  <si>
    <t>TRINCHA 1"</t>
  </si>
  <si>
    <t>TRINCHA 2"</t>
  </si>
  <si>
    <t>TRINCHA 3"</t>
  </si>
  <si>
    <t>TUBO AÇO GALVANIZADO</t>
  </si>
  <si>
    <t>TUBO ACO GALVANIZADO COM COSTURA, CLASSE MEDIA, DN 2", E = *3,65* MM, PESO *5,10* KG/M (NBR 5580)</t>
  </si>
  <si>
    <t>91,69</t>
  </si>
  <si>
    <t>TUBO DE AÇO GALVANIZADO SEM COSTURA</t>
  </si>
  <si>
    <t>TUBO DE AÇO INOX ESCOVADO 1 1/2"</t>
  </si>
  <si>
    <t>TUBO DE AÇO INOX ESCOVADO 1"</t>
  </si>
  <si>
    <t xml:space="preserve">TUBO DE AÇO INOX ESCOVADO 1/2" - </t>
  </si>
  <si>
    <t>TUBO DE AÇO INOX ESCOVADO 2"</t>
  </si>
  <si>
    <t>TUBO DE AÇO INOX ESCOVADO 3/4"</t>
  </si>
  <si>
    <t>TUBO FºGº Ø 1"</t>
  </si>
  <si>
    <t>TUBO METALON INDUSTRIAL QUADRADO  (METALON) 50 X 20  #18</t>
  </si>
  <si>
    <t xml:space="preserve">TUBO METALON INDUSTRIAL QUADRADO (METALON) 20 X 20  #18 </t>
  </si>
  <si>
    <t>TUBO METALON INDUSTRIAL QUADRADO (METALON) 30 X 20  #18</t>
  </si>
  <si>
    <t>TUBO METALON INDUSTRIAL REDONDO 1" # 18</t>
  </si>
  <si>
    <t>TUBO METALON INDUSTRIAL REDONDO 1.1/2" # 18</t>
  </si>
  <si>
    <t>TUBO METALON INDUSTRIAL REDONDO 2" # 18</t>
  </si>
  <si>
    <t>TUBO METALON INDUSTRIAL REDONDO 3/4" # 18</t>
  </si>
  <si>
    <t>TUBO METALON INDUSTRIAL RETANGULAR (METALON) 20 X 20  #18</t>
  </si>
  <si>
    <t>TUBO METALON INDUSTRIAL RETANGULAR (METALON) 30 X 30  #18</t>
  </si>
  <si>
    <t>TUBO METALON INDUSTRIAL RETANGULAR (METALON) 50 X 50  #18</t>
  </si>
  <si>
    <t>VARAL INTERNO - FORNECIMENTO E INSTALAÇÃO</t>
  </si>
  <si>
    <t>VEDA PORTA EM ALUMÍNIO</t>
  </si>
  <si>
    <t>SELANTE TIPO VEDA CALHA PARA METAL E FIBROCIMENTO</t>
  </si>
  <si>
    <t>61,89</t>
  </si>
  <si>
    <t xml:space="preserve">VERGALHÃO AÇO CA-50 1/2" (12,70 MM) </t>
  </si>
  <si>
    <t xml:space="preserve">VERGALHÃO AÇO CA-50 1/4" (6,35 MM) </t>
  </si>
  <si>
    <t xml:space="preserve">VERGALHÃO ACO CA-50 3/16"- 4,7 MM </t>
  </si>
  <si>
    <t xml:space="preserve">VERGALHÃO AÇO CA-50 3/4" (19,05 MM) </t>
  </si>
  <si>
    <t xml:space="preserve">VERGALHÃO AÇO CA-50 3/8" (9,52 MM) </t>
  </si>
  <si>
    <t>VERNIZ POLIURETANO ALIFÁTICO MONOCOMPONENTE</t>
  </si>
  <si>
    <t>VERNIZ TIPO COPAL PARA MADEIRA, BRILHANTE, USO INTERNO</t>
  </si>
  <si>
    <t>29,22</t>
  </si>
  <si>
    <t>VIDRO MARTELADO OU CANELADO, 4 MM - SEM COLOCACAO</t>
  </si>
  <si>
    <t>233,33</t>
  </si>
  <si>
    <t>VIDRO LISO INCOLOR 5MM - SEM COLOCACAO</t>
  </si>
  <si>
    <t>326,66</t>
  </si>
  <si>
    <t>VIDRO TEMPERADO INCOLOR E = 10 MM, SEM COLOCACAO</t>
  </si>
  <si>
    <t>377,21</t>
  </si>
  <si>
    <t>TARIFA "A" ENTRE  0 E 20M3 FORNECIMENTO  D'AGUA</t>
  </si>
  <si>
    <t>18,35</t>
  </si>
  <si>
    <t>ACABAMENTO PARA VÁLVULA DE DESCARGA 1 1/2" BP, LINHA BENEFIT , REF.: DOCOL OU EQUIVALENTE</t>
  </si>
  <si>
    <t>ANEL BORRACHA PARA TUBO ESGOTO PREDIAL, DN 50 MM (NBR 5688)</t>
  </si>
  <si>
    <t>1,96</t>
  </si>
  <si>
    <t>ANEL BORRACHA PARA TUBO ESGOTO PREDIAL, DN 75 MM (NBR 5688)</t>
  </si>
  <si>
    <t>2,89</t>
  </si>
  <si>
    <t>ANEL BORRACHA P/ TUBO ESGOTO PREDIAL EB 608 DN 100 MM</t>
  </si>
  <si>
    <t>ASSENTO SANITARIO DE PLASTICO, TIPO CONVENCIONAL</t>
  </si>
  <si>
    <t>37,95</t>
  </si>
  <si>
    <t>BACIA SANITARIA (VASO) CONVENCIONAL, DE LOUCA BRANCA, SIFAO APARENTE, SAIDA VERTICAL (SEM ASSENTO)</t>
  </si>
  <si>
    <t>190,00</t>
  </si>
  <si>
    <t>BACIA SANITARIA (VASO) COM CAIXA ACOPLADA, SIFAO APARENTE, DE LOUCA BRANCA (SEM ASSENTO)</t>
  </si>
  <si>
    <t>355,15</t>
  </si>
  <si>
    <t>BOMBA SUBMERSA 440W</t>
  </si>
  <si>
    <t>CAIXA ACOPLADA P/VASO SANITÀRIO BRANCO GELO REF: DECA OU EQUIVALENTE</t>
  </si>
  <si>
    <t>CAIXA D'ÁGUA 1000L</t>
  </si>
  <si>
    <t>CAIXA D'AGUA 500L</t>
  </si>
  <si>
    <t>CAIXA D'AGUA FIBRA DE VIDRO PARA 1500 LITROS, COM TAMPA</t>
  </si>
  <si>
    <t>1.141,25</t>
  </si>
  <si>
    <t>CAIXA DE GORDURA EM PVC</t>
  </si>
  <si>
    <t>CAIXA DE INSPEÇÃO EM ALVENARIA 600X600MM COM TAMPA T-33 COM INSCRIÇÃO ESGOTO</t>
  </si>
  <si>
    <t>CAIXA SIFONADA PVC, 100 X 100 X 50 MM, COM GRELHA REDONDA, BRANCA</t>
  </si>
  <si>
    <t>20,02</t>
  </si>
  <si>
    <t>CAP PVC, SERIE R, DN 150 MM, PARA ESGOTO OU AGUAS PLUVIAIS PREDIAIS</t>
  </si>
  <si>
    <t>78,49</t>
  </si>
  <si>
    <t>CAP PVC, SOLDAVEL, 25 MM, PARA AGUA FRIA PREDIAL</t>
  </si>
  <si>
    <t>CAP PVC, SOLDAVEL, 32 MM, PARA AGUA FRIA PREDIAL</t>
  </si>
  <si>
    <t>2,73</t>
  </si>
  <si>
    <t>CAP PVC, SOLDAVEL, 40 MM, PARA AGUA FRIA PREDIAL</t>
  </si>
  <si>
    <t>5,26</t>
  </si>
  <si>
    <t>CAP PVC, SOLDAVEL, 50 MM, PARA AGUA FRIA PREDIAL</t>
  </si>
  <si>
    <t>9,96</t>
  </si>
  <si>
    <t>CAP PVC, SOLDAVEL, 60 MM, PARA AGUA FRIA PREDIAL</t>
  </si>
  <si>
    <t>14,98</t>
  </si>
  <si>
    <t>CAP PVC SOLD P/ ESG PREDIAL DN  40 MM</t>
  </si>
  <si>
    <t>CAP PVC, SOLDAVEL, DN 50 MM, SERIE NORMAL, PARA ESGOTO PREDIAL</t>
  </si>
  <si>
    <t>4,37</t>
  </si>
  <si>
    <t>CAP PVC, SOLDAVEL, DN 75 MM, SERIE NORMAL, PARA ESGOTO PREDIAL</t>
  </si>
  <si>
    <t>7,29</t>
  </si>
  <si>
    <t>CAP PVC, SOLDAVEL, DN 100 MM, SERIE NORMAL, PARA ESGOTO PREDIAL</t>
  </si>
  <si>
    <t>9,63</t>
  </si>
  <si>
    <t xml:space="preserve">CORPO CAIXA SIFONADA 150X150X50MM COM GRELHA ABRE E FECHA EM INOX </t>
  </si>
  <si>
    <t xml:space="preserve">CORPO CAIXA SIFONADA 150X150X50MM COM TAMPA EM ALUMINIO </t>
  </si>
  <si>
    <t>LAVATORIO / CUBA DE EMBUTIR, OVAL, DE LOUCA BRANCA, SEM LADRAO, DIMENSOES *50 X 35* CM (L X C)</t>
  </si>
  <si>
    <t>89,39</t>
  </si>
  <si>
    <t>CUBA DE EMBUTIR REDONDA COR BRANCO GELO GE 17 CÓD.: GE 17 L56 , REF.:DECA OU EQUIVALENTE</t>
  </si>
  <si>
    <t>CUBA RETANGULAR DE COZINHA, AÇO INOX COM  ACAB. ALTO BRILHO DIM. 40X34X17 CM, REF.: TRAMONTINA OU EQUIVALENTE</t>
  </si>
  <si>
    <t>CURVA PVC LONGA 45G, DN 50 MM, PARA ESGOTO PREDIAL</t>
  </si>
  <si>
    <t>12,01</t>
  </si>
  <si>
    <t>CURVA PVC LONGA 45G, DN 75 MM, PARA ESGOTO PREDIAL</t>
  </si>
  <si>
    <t>39,37</t>
  </si>
  <si>
    <t>CURVA PVC LONGA 45 GRAUS, 100 MM, PARA ESGOTO PREDIAL</t>
  </si>
  <si>
    <t>47,54</t>
  </si>
  <si>
    <t>CURVA PVC LONGA 90 GRAUS, 50 MM, PARA ESGOTO PREDIAL</t>
  </si>
  <si>
    <t>11,50</t>
  </si>
  <si>
    <t>CURVA PVC LONGA 90 GRAUS, 75 MM, PARA ESGOTO PREDIAL</t>
  </si>
  <si>
    <t>33,84</t>
  </si>
  <si>
    <t>CURVA PVC LONGA 90 GRAUS, 100 MM, PARA ESGOTO PREDIAL</t>
  </si>
  <si>
    <t>49,34</t>
  </si>
  <si>
    <t>DUCHA ACTIVA COM REGISTRO COM DERIVAÇÃO, LINHA TARGA , CÓD.:1984 C64, REF.: DECA OU EQUIVALENTE</t>
  </si>
  <si>
    <t>DUCHA ACTIVA REGISTRO COM DERIVAÇÃO - DECA OU SIMILAR</t>
  </si>
  <si>
    <t>DUCHA HIGIENICA PLASTICA COM REGISTRO METALICO 1/2 "</t>
  </si>
  <si>
    <t>102,95</t>
  </si>
  <si>
    <t>FREIO D'ÁGUA FAB.: 3P TECHNIK OU EQUIVALENTE</t>
  </si>
  <si>
    <t>GRELHA CROMADA C/ FECHO 100MM QUADRADA</t>
  </si>
  <si>
    <t>GRELHA CROMADA C/ FECHO 150MM REDONDA</t>
  </si>
  <si>
    <t>GRELHA DE RETORNO - REMANEJAMENTO</t>
  </si>
  <si>
    <t>GRELHA FIXA, EM PVC BRANCA, QUADRADA, 150 X 150 MM, PARA RALOS E CAIXAS</t>
  </si>
  <si>
    <t>8,55</t>
  </si>
  <si>
    <t>GRELHA FIXA, PVC CROMADA, REDONDA, 150 MM, PARA RALOS E CAIXAS</t>
  </si>
  <si>
    <t>22,42</t>
  </si>
  <si>
    <t xml:space="preserve">HIDROMETRO 3/4" COM ABRIGO E TAMPA T-13 (PADRÃO CONCESSIONARIA LOCAL) </t>
  </si>
  <si>
    <t>JOELHO, PVC SERIE R, 45 GRAUS, DN 40 MM, PARA ESGOTO OU AGUAS PLUVIAIS PREDIAIS</t>
  </si>
  <si>
    <t>4,89</t>
  </si>
  <si>
    <t>JOELHO, PVC SERIE R, 45 GRAUS, DN 50 MM, PARA ESGOTO OU AGUAS PLUVIAIS PREDIAIS</t>
  </si>
  <si>
    <t>7,56</t>
  </si>
  <si>
    <t>JOELHO, PVC SERIE R, 45 GRAUS, DN 75 MM, PARA ESGOTO OU AGUAS PLUVIAIS PREDIAIS</t>
  </si>
  <si>
    <t>17,64</t>
  </si>
  <si>
    <t>JOELHO, PVC SERIE R, 45 GRAUS, DN 100 MM, PARA ESGOTO OU AGUAS PLUVIAIS PREDIAIS</t>
  </si>
  <si>
    <t>24,57</t>
  </si>
  <si>
    <t>JOELHO, PVC SERIE R, 45 GRAUS, DN 150 MM, PARA ESGOTO OU AGUAS PLUVIAIS PREDIAIS</t>
  </si>
  <si>
    <t>85,51</t>
  </si>
  <si>
    <t>JOELHO, PVC SERIE R, 90 GRAUS, DN 40 MM, PARA ESGOTO OU AGUAS PLUVIAIS PREDIAIS</t>
  </si>
  <si>
    <t>6,28</t>
  </si>
  <si>
    <t>JOELHO, PVC SERIE R, 90 GRAUS, DN 50 MM, PARA ESGOTO OU AGUAS PLUVIAIS PREDIAIS</t>
  </si>
  <si>
    <t>9,41</t>
  </si>
  <si>
    <t>JOELHO, PVC SERIE R, 90 GRAUS, DN 75 MM, PARA ESGOTO OU AGUAS PLUVIAIS PREDIAIS</t>
  </si>
  <si>
    <t>21,17</t>
  </si>
  <si>
    <t>JOELHO, PVC SERIE R, 90 GRAUS, DN 100 MM, PARA ESGOTO OU AGUAS PLUVIAIS PREDIAIS</t>
  </si>
  <si>
    <t>33,16</t>
  </si>
  <si>
    <t>JOELHO, PVC SERIE R, 90 GRAUS, DN 150 MM, PARA ESGOTO OU AGUAS PLUVIAIS PREDIAIS</t>
  </si>
  <si>
    <t>110,16</t>
  </si>
  <si>
    <t>JOELHO, PVC SOLDAVEL, 45 GRAUS, 25 MM, PARA AGUA FRIA PREDIAL</t>
  </si>
  <si>
    <t>1,91</t>
  </si>
  <si>
    <t>JOELHO, PVC SOLDAVEL, 45 GRAUS, 32 MM, PARA AGUA FRIA PREDIAL</t>
  </si>
  <si>
    <t>5,52</t>
  </si>
  <si>
    <t>JOELHO, PVC SOLDAVEL, 45 GRAUS, 40 MM, PARA AGUA FRIA PREDIAL</t>
  </si>
  <si>
    <t>7,85</t>
  </si>
  <si>
    <t>JOELHO, PVC SOLDAVEL, 45 GRAUS, 50 MM, PARA AGUA FRIA PREDIAL</t>
  </si>
  <si>
    <t>9,40</t>
  </si>
  <si>
    <t>JOELHO, PVC SOLDAVEL, 45 GRAUS, 60 MM, PARA AGUA FRIA PREDIAL</t>
  </si>
  <si>
    <t>36,41</t>
  </si>
  <si>
    <t>JOELHO PVC, SOLDAVEL, 90 GRAUS, 25 MM, PARA AGUA FRIA PREDIAL</t>
  </si>
  <si>
    <t>0,93</t>
  </si>
  <si>
    <t>JOELHO PVC, SOLDAVEL, 90 GRAUS, 32 MM, PARA AGUA FRIA PREDIAL</t>
  </si>
  <si>
    <t>2,78</t>
  </si>
  <si>
    <t>JOELHO PVC, SOLDAVEL, 90 GRAUS, 40 MM, PARA AGUA FRIA PREDIAL</t>
  </si>
  <si>
    <t>6,60</t>
  </si>
  <si>
    <t>JOELHO PVC, SOLDAVEL, 90 GRAUS, 50 MM, PARA AGUA FRIA PREDIAL</t>
  </si>
  <si>
    <t>7,15</t>
  </si>
  <si>
    <t>JOELHO PVC, SOLDAVEL, 90 GRAUS, 60 MM, PARA AGUA FRIA PREDIAL</t>
  </si>
  <si>
    <t>31,02</t>
  </si>
  <si>
    <t>JOELHO PVC,  SOLDAVEL COM ROSCA, 90 GRAUS, 25 MM X 3/4", PARA AGUA FRIA PREDIAL</t>
  </si>
  <si>
    <t>4,24</t>
  </si>
  <si>
    <t>JOELHO PVC, SOLDAVEL, COM BUCHA DE LATAO, 90 GRAUS, 32 MM X 3/4", PARA AGUA FRIA PREDIAL</t>
  </si>
  <si>
    <t>16,89</t>
  </si>
  <si>
    <t>JOELHO DE REDUCAO, PVC SOLDAVEL, 90 GRAUS,  25 MM X 20 MM, PARA AGUA FRIA PREDIAL</t>
  </si>
  <si>
    <t>2,90</t>
  </si>
  <si>
    <t>JUNCAO DE REDUCAO INVERTIDA, PVC SOLDAVEL, 100 X 75 MM, SERIE NORMAL PARA ESGOTO PREDIAL</t>
  </si>
  <si>
    <t>29,61</t>
  </si>
  <si>
    <t>JUNCAO DE REDUCAO INVERTIDA, PVC SOLDAVEL, 75 X 50 MM, SERIE NORMAL PARA ESGOTO PREDIAL</t>
  </si>
  <si>
    <t>12,68</t>
  </si>
  <si>
    <t>JUNCAO SIMPLES, PVC, 45 GRAUS, DN 100 X 100 MM, SERIE NORMAL PARA ESGOTO PREDIAL</t>
  </si>
  <si>
    <t>23,04</t>
  </si>
  <si>
    <t>JUNCAO SIMPLES, PVC, DN 50 X 50 MM, SERIE NORMAL PARA ESGOTO PREDIAL</t>
  </si>
  <si>
    <t>9,43</t>
  </si>
  <si>
    <t>JUNCAO SIMPLES, PVC, DN 75 X 75 MM, SERIE NORMAL PARA ESGOTO PREDIAL</t>
  </si>
  <si>
    <t>17,66</t>
  </si>
  <si>
    <t>LAVATORIO DE LOUCA BRANCA, SUSPENSO (SEM COLUNA), DIMENSOES *40 X 30* CM</t>
  </si>
  <si>
    <t>86,02</t>
  </si>
  <si>
    <t>LIGAÇÃO FLEXIVEL 30 CM (METALICO) - DECA</t>
  </si>
  <si>
    <t>LIGAÇÃO FLEXÍVEL, COMPRIMENTO 30CM, CÓD.: 4606C, REF.: DECA OU EQUIVALENTE</t>
  </si>
  <si>
    <t>LUVA CORRER PVC P/ ESG PREDIAL DN  40 MM</t>
  </si>
  <si>
    <t>LUVA DE CORRER, PVC, DN 50 MM, PARA ESGOTO PREDIAL</t>
  </si>
  <si>
    <t>10,94</t>
  </si>
  <si>
    <t>LUVA DE CORRER, PVC, DN 75 MM, PARA ESGOTO PREDIAL</t>
  </si>
  <si>
    <t>11,90</t>
  </si>
  <si>
    <t>LUVA DE CORRER, PVC, DN 100 MM, PARA ESGOTO PREDIAL</t>
  </si>
  <si>
    <t>18,01</t>
  </si>
  <si>
    <t>LUVA CORRER PVC P/ ESG PREDIAL DN 150 MM</t>
  </si>
  <si>
    <t>LUVA DE CORRER PARA TUBO SOLDAVEL, PVC, 25 MM, PARA AGUA FRIA PREDIAL</t>
  </si>
  <si>
    <t>13,01</t>
  </si>
  <si>
    <t>LUVA CORRER PVC SOLD P/AGUA FRIA PREDIAL 32 MM</t>
  </si>
  <si>
    <t>LUVA CORRER PVC SOLD P/AGUA FRIA PREDIAL 40 MM</t>
  </si>
  <si>
    <t>LUVA DE CORRER PARA TUBO SOLDAVEL, PVC, 50 MM, PARA AGUA FRIA PREDIAL</t>
  </si>
  <si>
    <t>35,31</t>
  </si>
  <si>
    <t>LUVA CORRER PVC SOLD P/AGUA FRIA PREDIAL 60 MM</t>
  </si>
  <si>
    <t>LUVA DE FERRO GALVANIZADO, COM ROSCA BSP, DE 1"</t>
  </si>
  <si>
    <t>12,15</t>
  </si>
  <si>
    <t>LUVA DE FERRO GALVANIZADO, COM ROSCA BSP, DE 2"</t>
  </si>
  <si>
    <t>31,84</t>
  </si>
  <si>
    <t>LUVA PVC SOLDAVEL, 25 MM, PARA AGUA FRIA PREDIAL</t>
  </si>
  <si>
    <t>1,00</t>
  </si>
  <si>
    <t>LUVA PVC SOLDAVEL, 32 MM, PARA AGUA FRIA PREDIAL</t>
  </si>
  <si>
    <t>2,45</t>
  </si>
  <si>
    <t>LUVA PVC SOLDAVEL, 40 MM, PARA AGUA FRIA PREDIAL</t>
  </si>
  <si>
    <t>4,99</t>
  </si>
  <si>
    <t>LUVA PVC SOLDAVEL, 50 MM, PARA AGUA FRIA PREDIAL</t>
  </si>
  <si>
    <t>5,86</t>
  </si>
  <si>
    <t>LUVA PVC SOLDAVEL, 60 MM, PARA AGUA FRIA PREDIAL</t>
  </si>
  <si>
    <t>15,26</t>
  </si>
  <si>
    <t>LUVA SOLDAVEL COM ROSCA, PVC, 25 MM X 3/4", PARA AGUA FRIA PREDIAL</t>
  </si>
  <si>
    <t>2,07</t>
  </si>
  <si>
    <t>LUVA SOLDAVEL COM ROSCA, PVC, 32 MM X 1", PARA AGUA FRIA PREDIAL</t>
  </si>
  <si>
    <t>6,80</t>
  </si>
  <si>
    <t>LUVA SOLDAVEL COM ROSCA, PVC, 40 MM X 1 1/4", PARA AGUA FRIA PREDIAL</t>
  </si>
  <si>
    <t>15,05</t>
  </si>
  <si>
    <t>LUVA SOLDAVEL COM ROSCA, PVC, 50 MM X 1 1/2", PARA AGUA FRIA PREDIAL</t>
  </si>
  <si>
    <t>31,24</t>
  </si>
  <si>
    <t>LUVA DE REDUCAO SOLDAVEL, PVC, 25 MM X 20 MM, PARA AGUA FRIA PREDIAL</t>
  </si>
  <si>
    <t>1,64</t>
  </si>
  <si>
    <t>LUVA DE REDUCAO SOLDAVEL, PVC, 32 MM X 25 MM, PARA AGUA FRIA PREDIAL</t>
  </si>
  <si>
    <t>4,69</t>
  </si>
  <si>
    <t>LUVA DE REDUCAO SOLDAVEL, PVC, 40 MM X 32 MM, PARA AGUA FRIA PREDIAL</t>
  </si>
  <si>
    <t>5,69</t>
  </si>
  <si>
    <t>LUVA REDUCAO PVC SOLD P/AGUA FRIA PREDIAL 50 MM X 25 MM</t>
  </si>
  <si>
    <t>LUVA DE REDUCAO SOLDAVEL, PVC, 60 MM X 50 MM, PARA AGUA FRIA PREDIAL</t>
  </si>
  <si>
    <t>14,67</t>
  </si>
  <si>
    <t>LUVA SIMPLES, PVC, SOLDAVEL, DN 40 MM, SERIE NORMAL, PARA ESGOTO PREDIAL</t>
  </si>
  <si>
    <t>1,42</t>
  </si>
  <si>
    <t>LUVA SIMPLES, PVC, SOLDAVEL, DN 50 MM, SERIE NORMAL, PARA ESGOTO PREDIAL</t>
  </si>
  <si>
    <t>3,08</t>
  </si>
  <si>
    <t>LUVA SIMPLES, PVC, SOLDAVEL, DN 75 MM, SERIE NORMAL, PARA ESGOTO PREDIAL</t>
  </si>
  <si>
    <t>5,82</t>
  </si>
  <si>
    <t>LUVA SIMPLES, PVC, SOLDAVEL, DN 100 MM, SERIE NORMAL, PARA ESGOTO PREDIAL</t>
  </si>
  <si>
    <t>6,75</t>
  </si>
  <si>
    <t>LUVA SIMPLES, PVC SERIE R, 150 MM, PARA ESGOTO OU AGUAS PLUVIAIS PREDIAIS</t>
  </si>
  <si>
    <t>45,94</t>
  </si>
  <si>
    <t>MANGUEIRA TIPO CRISTAL</t>
  </si>
  <si>
    <t>MECANISMO DE ACIONAMENTO PARA CAIXA ACOPLADA</t>
  </si>
  <si>
    <t>MICTORIO INDIVIDUAL ACO INOX (AISI 304), E = 0,8 MM, DE *50  X 45  X 35* (C X A X P)</t>
  </si>
  <si>
    <t>795,74</t>
  </si>
  <si>
    <t>MICTORIO INDICUDUAL, SIFONADO, LOUCA BRANCA, SEM COMPLEMENTOS</t>
  </si>
  <si>
    <t>330,80</t>
  </si>
  <si>
    <t>NIPLE DE FERRO GALVANIZADO, COM ROSCA BSP, DE 1"</t>
  </si>
  <si>
    <t>10,47</t>
  </si>
  <si>
    <t>NIPEL PVC, ROSCAVEL, 1/2",  AGUA FRIA PREDIAL</t>
  </si>
  <si>
    <t>1,29</t>
  </si>
  <si>
    <t>NIPEL PVC, ROSCAVEL, 3/4",  AGUA FRIA PREDIAL</t>
  </si>
  <si>
    <t>1,86</t>
  </si>
  <si>
    <t>PISTOLA PARA DUCHA HIGIENICA</t>
  </si>
  <si>
    <t>PLUG PVC, ROSCAVEL 1", PARA AGUA FRIA PREDIAL</t>
  </si>
  <si>
    <t>2,95</t>
  </si>
  <si>
    <t>PLUG PVC, ROSCAVEL, 1 1/2",  AGUA FRIA PREDIAL</t>
  </si>
  <si>
    <t>8,77</t>
  </si>
  <si>
    <t>PLUG PVC C/ROSCA P/ AGUA FRIA PREDIAL 1/2"</t>
  </si>
  <si>
    <t>PLUG PVC, ROSCAVEL, 2",  AGUA FRIA PREDIAL</t>
  </si>
  <si>
    <t>12,04</t>
  </si>
  <si>
    <t>PLUG PVC, ROSCAVEL 3/4", PARA  AGUA FRIA PREDIAL</t>
  </si>
  <si>
    <t>1,05</t>
  </si>
  <si>
    <t>PROTETOR DE SIFÃO PARA PIA ACESSÍVEL - FORNECIMENTO E INSTALAÇÃO</t>
  </si>
  <si>
    <t>RALO FOFO SEMIESFERICO, 100 MM, PARA LAJES/ CALHAS</t>
  </si>
  <si>
    <t>26,00</t>
  </si>
  <si>
    <t>RALO SIFONADO CILINDRICO, PVC, 100 X 40 MM,  COM GRELHA REDONDA BRANCA</t>
  </si>
  <si>
    <t>RALO SIFONADO, 15CMX15CM, ACABAMENTO CROMADO, CÓD,: 119-A, REF.: MOLDENOX OU EQUIVALENTE</t>
  </si>
  <si>
    <t>RALO SINFONADO 100X40MM COM CAIXILHO</t>
  </si>
  <si>
    <t>REDUCAO EXCENTRICA PVC P/ ESG PREDIAL DN 100 X 50MM</t>
  </si>
  <si>
    <t>7,90</t>
  </si>
  <si>
    <t>REDUCAO EXCENTRICA PVC P/ ESG PREDIAL DN 100 X 75MM</t>
  </si>
  <si>
    <t>9,23</t>
  </si>
  <si>
    <t>REDUCAO EXCENTRICA PVC P/ ESG PREDIAL DN 75 X 50MM</t>
  </si>
  <si>
    <t>6,69</t>
  </si>
  <si>
    <t>REGISTRO GAVETA BRUTO EM LATAO FORJADO, BITOLA 1 " (REF 1509)</t>
  </si>
  <si>
    <t>54,65</t>
  </si>
  <si>
    <t>REGISTRO GAVETA COM ACABAMENTO E CANOPLA CROMADOS, SIMPLES, BITOLA 1 " (REF 1509)</t>
  </si>
  <si>
    <t>103,40</t>
  </si>
  <si>
    <t>REGISTRO GAVETA BRUTO EM LATAO FORJADO, BITOLA 1 1/2 " (REF 1509)</t>
  </si>
  <si>
    <t>94,04</t>
  </si>
  <si>
    <t>REGISTRO GAVETA COM ACABAMENTO E CANOPLA CROMADOS, SIMPLES, BITOLA 1 1/2 " (REF 1509)</t>
  </si>
  <si>
    <t>150,37</t>
  </si>
  <si>
    <t>REGISTRO GAVETA BRUTO EM LATAO FORJADO, BITOLA 1 1/4 " (REF 1509)</t>
  </si>
  <si>
    <t>74,48</t>
  </si>
  <si>
    <t>REGISTRO GAVETA COM ACABAMENTO E CANOPLA CROMADOS, SIMPLES, BITOLA 1 1/4 " (REF 1509)</t>
  </si>
  <si>
    <t>143,76</t>
  </si>
  <si>
    <t>REGISTRO GAVETA BRUTO EM LATAO FORJADO, BITOLA 2 " (REF 1509)</t>
  </si>
  <si>
    <t>130,98</t>
  </si>
  <si>
    <t>REGISTRO GAVETA BRUTO EM LATAO FORJADO, BITOLA 3/4 " (REF 1509)</t>
  </si>
  <si>
    <t>34,62</t>
  </si>
  <si>
    <t>REGISTRO GAVETA 3/4" REF 1509-C - C/ CANOPLA ACAB CROMADO SIMPLES</t>
  </si>
  <si>
    <t>REGISTRO PRESSAO BRUTO EM LATAO FORJADO, BITOLA 3/4 " (REF 1400)</t>
  </si>
  <si>
    <t>27,77</t>
  </si>
  <si>
    <t>REGISTRO PRESSAO COM ACABAMENTO E CANOPLA CROMADA, SIMPLES, BITOLA 3/4 " (REF 1416)</t>
  </si>
  <si>
    <t>79,67</t>
  </si>
  <si>
    <t>REPARO PARA TORNEIRA 1/2" OU 3/4"</t>
  </si>
  <si>
    <t>REPARO PARA VALVULA DE DESCARGA 1"1/2</t>
  </si>
  <si>
    <t>SIFAO PLASTICO EXTENSIVEL UNIVERSAL, TIPO COPO</t>
  </si>
  <si>
    <t>16,12</t>
  </si>
  <si>
    <t>SIFÃO LADRÃO FAB.: 3P TECHNIK OU EQUIVALENTE</t>
  </si>
  <si>
    <t>SIFAO PLASTICO TIPO COPO PARA TANQUE, 1.1/4 X 1.1/2 "</t>
  </si>
  <si>
    <t>16,91</t>
  </si>
  <si>
    <t>SUMIDOURO D. 180CM P. 600CM</t>
  </si>
  <si>
    <t>SUPORTE DE APOIO PARA LAVATÓRIO EM AÇO INOX ESCOVADO CONFORME PADRÃO</t>
  </si>
  <si>
    <t>SUPORTE PARA DUCHA HIGIENICA</t>
  </si>
  <si>
    <t>TAMPÃO PARA LAVATÓRIOS E TANQUES</t>
  </si>
  <si>
    <t>TANQUE DE LOUCA BRANCA, COM COLUNA, *30* L</t>
  </si>
  <si>
    <t>495,63</t>
  </si>
  <si>
    <t>TANQUE DE LOUCA BRANCA, SUSPENSO, *20* L</t>
  </si>
  <si>
    <t>363,91</t>
  </si>
  <si>
    <t>TE DE FERRO GALVANIZADO, DE 1"</t>
  </si>
  <si>
    <t>19,58</t>
  </si>
  <si>
    <t>TE DE FERRO GALVANIZADO, DE 2"</t>
  </si>
  <si>
    <t>60,13</t>
  </si>
  <si>
    <t>TE DE INSPECAO, PVC,  100 X 75 MM, SERIE NORMAL PARA ESGOTO PREDIAL</t>
  </si>
  <si>
    <t>42,60</t>
  </si>
  <si>
    <t>TE SOLDAVEL, PVC, 90 GRAUS, 25 MM, PARA AGUA FRIA PREDIAL (NBR 5648)</t>
  </si>
  <si>
    <t>TE SOLDAVEL, PVC, 90 GRAUS, 32 MM, PARA AGUA FRIA PREDIAL (NBR 5648)</t>
  </si>
  <si>
    <t>TE SOLDAVEL, PVC, 90 GRAUS, 40 MM, PARA AGUA FRIA PREDIAL (NBR 5648)</t>
  </si>
  <si>
    <t>11,51</t>
  </si>
  <si>
    <t>TE SOLDAVEL, PVC, 90 GRAUS,50 MM, PARA AGUA FRIA PREDIAL (NBR 5648)</t>
  </si>
  <si>
    <t>12,87</t>
  </si>
  <si>
    <t>TE SOLDAVEL, PVC, 90 GRAUS, 60 MM, PARA AGUA FRIA PREDIAL (NBR 5648)</t>
  </si>
  <si>
    <t>38,35</t>
  </si>
  <si>
    <t>TE SANITARIO, PVC, DN 100 X 100 MM, SERIE NORMAL, PARA ESGOTO PREDIAL</t>
  </si>
  <si>
    <t>17,01</t>
  </si>
  <si>
    <t>TE SANITARIO, PVC, DN 100 X 75 MM, SERIE NORMAL PARA ESGOTO PREDIAL</t>
  </si>
  <si>
    <t>17,00</t>
  </si>
  <si>
    <t>TE SANITARIO, PVC, DN 50 X 50 MM, SERIE NORMAL, PARA ESGOTO PREDIAL</t>
  </si>
  <si>
    <t>TE SANITARIO, PVC, DN 75 X 50 MM, SERIE NORMAL PARA ESGOTO PREDIAL</t>
  </si>
  <si>
    <t>14,81</t>
  </si>
  <si>
    <t>TORNEIRA AUTOMATICA ELETRONICA REF.: DECALUX OU DOCOLTRONIC</t>
  </si>
  <si>
    <t>TORNEIRA AUTOMATICA HIDROMECANICA REF.: DECAMATIC OU PRESSMATIC</t>
  </si>
  <si>
    <t xml:space="preserve">TORNEIRA BOIA 3/4" </t>
  </si>
  <si>
    <t>TORNEIRA METALICA CROMADA DE PAREDE, PARA COZINHA, BICA MOVEL, COM AREJADOR, 1/2 " OU 3/4 " (REF 1167 / 1168)</t>
  </si>
  <si>
    <t>115,18</t>
  </si>
  <si>
    <t>TORNEIRA CURTA PARA BEBEDOURO 1146</t>
  </si>
  <si>
    <t>TORNEIRA DE PAREDE C/ AREJADOR LINHA TARGA, CÓD.: 11599, REF.: DECA OU EQUIVALENTE</t>
  </si>
  <si>
    <t>TORNEIRA DE METAL AMARELO, PARA TANQUE / JARDIM, DE PAREDE, COM BICO PLASTICO, CANO CURTO, AREA EXTERNA, PADRAO POPULAR / USO GERAL, 1/2 " OU 3/4 " (REF 1128)</t>
  </si>
  <si>
    <t>42,44</t>
  </si>
  <si>
    <t>TORNEIRA PARA COZINHA DE MESA, TIPO BICA MÓVEL, LINHA TARGA, CÓD.: 1167.C40.CR, REF.: DECA OU EQUIVALENTE</t>
  </si>
  <si>
    <t>TUBO FºGº Ø 2"</t>
  </si>
  <si>
    <t>TUBO PVC SERIE NORMAL - ESGOTO PREDIAL DN  40 MM - NBR 5688</t>
  </si>
  <si>
    <t>TUBO PVC SERIE NORMAL - ESGOTO PREDIAL DN  50 MM - NBR 5688</t>
  </si>
  <si>
    <t>TUBO PVC SERIE NORMAL - ESGOTO PREDIAL DN  75 MM - NBR 5688</t>
  </si>
  <si>
    <t>TUBO PVC  SERIE NORMAL, DN 100 MM, PARA ESGOTO  PREDIAL (NBR 5688)</t>
  </si>
  <si>
    <t>15,58</t>
  </si>
  <si>
    <t>TUBO PVC SERIE NORMAL, DN 50 MM, PARA ESGOTO PREDIAL (NBR 5688)</t>
  </si>
  <si>
    <t>9,56</t>
  </si>
  <si>
    <t>TUBO PVC, SOLDAVEL, DN 25 MM, AGUA FRIA (NBR-5648)</t>
  </si>
  <si>
    <t>4,73</t>
  </si>
  <si>
    <t>TUBO PVC, SOLDAVEL, DN 32 MM, AGUA FRIA (NBR-5648)</t>
  </si>
  <si>
    <t>10,62</t>
  </si>
  <si>
    <t>TUBO PVC, SOLDAVEL, DN 40 MM, AGUA FRIA (NBR-5648)</t>
  </si>
  <si>
    <t>15,46</t>
  </si>
  <si>
    <t>TUBO PVC, SOLDAVEL, DN 50 MM, PARA AGUA FRIA (NBR-5648)</t>
  </si>
  <si>
    <t>17,71</t>
  </si>
  <si>
    <t>TUBO PVC, SOLDAVEL, DN 60 MM, AGUA FRIA (NBR-5648)</t>
  </si>
  <si>
    <t>29,88</t>
  </si>
  <si>
    <t>UNIAO DE FERRO GALVANIZADO, COM ROSCA BSP, COM ASSENTO PLANO, DE 1"</t>
  </si>
  <si>
    <t>30,15</t>
  </si>
  <si>
    <t>UNIAO DE FERRO GALVANIZADO, COM ROSCA BSP, COM ASSENTO PLANO, DE 2"</t>
  </si>
  <si>
    <t>92,33</t>
  </si>
  <si>
    <t>UNIAO PVC, ROSCAVEL, 1",  AGUA FRIA PREDIAL</t>
  </si>
  <si>
    <t>26,48</t>
  </si>
  <si>
    <t>UNIAO PVC, ROSCAVEL 1/2",  AGUA FRIA PREDIAL</t>
  </si>
  <si>
    <t>8,04</t>
  </si>
  <si>
    <t>UNIAO PVC, ROSCAVEL 2",  AGUA FRIA PREDIAL</t>
  </si>
  <si>
    <t>109,15</t>
  </si>
  <si>
    <t>UNIAO PVC, ROSCAVEL, 3/4",  AGUA FRIA PREDIAL</t>
  </si>
  <si>
    <t>14,46</t>
  </si>
  <si>
    <t>UNIAO PVC, SOLDAVEL, 25 MM,  PARA AGUA FRIA PREDIAL</t>
  </si>
  <si>
    <t>11,34</t>
  </si>
  <si>
    <t>UNIAO PVC, SOLDAVEL, 32 MM,  PARA AGUA FRIA PREDIAL</t>
  </si>
  <si>
    <t>18,61</t>
  </si>
  <si>
    <t>UNIAO PVC, SOLDAVEL, 40 MM,  PARA AGUA FRIA PREDIAL</t>
  </si>
  <si>
    <t>36,26</t>
  </si>
  <si>
    <t>UNIAO PVC, SOLDAVEL, 50 MM,  PARA AGUA FRIA PREDIAL</t>
  </si>
  <si>
    <t>39,26</t>
  </si>
  <si>
    <t>UNIAO PVC, SOLDAVEL, 60 MM,  PARA AGUA FRIA PREDIAL</t>
  </si>
  <si>
    <t>98,83</t>
  </si>
  <si>
    <t>VÁLVULA DE DESCARGA HYDRA DUO 1/4", CÓD.: 2545C114, REF.: DECA OU EQUIVALENTE</t>
  </si>
  <si>
    <t>VÁLVULA DE ESCOAMENTO PARA PIA DE COZINHA CÓD.: 1602C, REF.:DECA OU EQUIVALENTE</t>
  </si>
  <si>
    <t>VALVULA DE ESFERA BRUTA EM BRONZE, BITOLA 1 1/4 " (REF 1552-B)</t>
  </si>
  <si>
    <t>114,29</t>
  </si>
  <si>
    <t>VALVULA DE ESFERA BRUTA EM BRONZE, BITOLA 1 " (REF 1552-B)</t>
  </si>
  <si>
    <t>76,68</t>
  </si>
  <si>
    <t>VALVULA DE ESFERA BRUTA EM BRONZE, BITOLA 1 1/2 " (REF 1552-B)</t>
  </si>
  <si>
    <t>137,72</t>
  </si>
  <si>
    <t>VALVULA DE ESFERA BRUTA EM BRONZE, BITOLA 2 " (REF 1552-B)</t>
  </si>
  <si>
    <t>212,36</t>
  </si>
  <si>
    <t>VALVULA DE ESFERA BRUTA EM BRONZE, BITOLA 3/4 " (REF 1552-B)</t>
  </si>
  <si>
    <t>56,80</t>
  </si>
  <si>
    <t>VALVULA DE RETENÇÃO 2" SOLDÁVEL EM PVC</t>
  </si>
  <si>
    <t>VÁLVULA DE RETENÇÃO PARA ESGOTO SERIE NORMAL 100MM</t>
  </si>
  <si>
    <t>VALVULA DESCARGA 1"1/2 C/ REGISTRO - ACABAMENTO EM METAL CROMADO</t>
  </si>
  <si>
    <t>VALVULA DE DESCARGA EM METAL CROMADO PARA MICTORIO COM ACIONAMENTO POR PRESSAO E FECHAMENTO AUTOMATICO</t>
  </si>
  <si>
    <t>266,76</t>
  </si>
  <si>
    <t>VALVULA EM METAL CROMADO PARA PIA AMERICANA 3.1/2 X 1.1/2 "</t>
  </si>
  <si>
    <t>52,90</t>
  </si>
  <si>
    <t>VALVULA EM PLASTICO BRANCO PARA TANQUE 1.1/4 " X 1.1/2 ", SEM UNHO E SEM LADRAO</t>
  </si>
  <si>
    <t>6,45</t>
  </si>
  <si>
    <t>VALVULA EM PLASTICO CROMADO PARA LAVATORIO 1 ", SEM UNHO, COM LADRAO</t>
  </si>
  <si>
    <t>9,19</t>
  </si>
  <si>
    <t>ANEL DE VEDACAO, PVC FLEXIVEL, 100 MM, PARA SAIDA DE BACIA / VASO SANITARIO</t>
  </si>
  <si>
    <t>ACIONADOR MANUAL PADRÃO</t>
  </si>
  <si>
    <t>AVISADORES AUDIO-VISUAL PADRÃO</t>
  </si>
  <si>
    <t>BOMBA HIDRÁULICA ATÉ 10 CV</t>
  </si>
  <si>
    <t>BOMBA HIDRÁULICA JOCKEY ATÉ 5 CV</t>
  </si>
  <si>
    <t>CABO PAR TRANÇADO BLINDADO #1,5MM (PARA LAÇO DE DETECÇÃO)</t>
  </si>
  <si>
    <t>CABO PAR TRANÇADO BLINDADO #2,5MM (PARA LAÇO DE COMANDO)</t>
  </si>
  <si>
    <t>CAIXA DE INCÊNDIO</t>
  </si>
  <si>
    <t>CENTRAL DE ALARME DE INCÊNDIO</t>
  </si>
  <si>
    <t>DEMARCAÇÃO DE PISO PARA EXTINTORES</t>
  </si>
  <si>
    <t>DETECTOR DE FUMAÇA</t>
  </si>
  <si>
    <t>DETECTOR TERMOVELOCIMÉTRICO</t>
  </si>
  <si>
    <t>ESGUICHO TIPO JATO SOLIDO, EM LATAO, ENGATE RAPIDO 2 1/2" X 16 MM, PARA MANGUEIRA EM INSTALACAO PREDIAL COMBATE A INCENDIO</t>
  </si>
  <si>
    <t>126,95</t>
  </si>
  <si>
    <t>EXTINTOR DE INCENDIO PORTATIL COM CARGA DE AGUA PRESSURIZADA DE 10 L, CLASSE A</t>
  </si>
  <si>
    <t>223,56</t>
  </si>
  <si>
    <t>EXTINTOR DE INCENDIO PORTATIL COM CARGA DE PO QUIMICO SECO (PQS) DE 8 KG, CLASSE BC</t>
  </si>
  <si>
    <t>304,63</t>
  </si>
  <si>
    <t>EXTINTOR DE INCENDIO PORTATIL COM CARGA DE GAS CARBONICO CO2 DE 4 KG, CLASSE BC</t>
  </si>
  <si>
    <t>707,53</t>
  </si>
  <si>
    <t>EXTINTOR DE INCENDIO PORTATIL COM CARGA DE GAS CARBONICO CO2 DE 6 KG, CLASSE BC</t>
  </si>
  <si>
    <t>766,50</t>
  </si>
  <si>
    <t>EXTINTOR DE INCENDIO PORTATIL COM CARGA DE PO QUIMICO SECO (PQS) DE 6 KG, CLASSE BC</t>
  </si>
  <si>
    <t>255,50</t>
  </si>
  <si>
    <t>HIDRANTE DE RECALQUE COMPLETO</t>
  </si>
  <si>
    <t>MANGUEIRA DE INCENDIO, TIPO 1, DE 1 1/2", COMPRIMENTO = 15 M, TECIDO EM FIO DE POLIESTER E TUBO INTERNO EM BORRACHA SINTETICA, COM UNIOES ENGATE RAPIDO</t>
  </si>
  <si>
    <t>390,00</t>
  </si>
  <si>
    <t>MANGUEIRA DE INCENDIO, TIPO 1, DE 1 1/2", COMPRIMENTO = 30 M, TECIDO EM FIO DE POLIESTER E TUBO INTERNO EM BORRACHA SINTETICA, COM UNIOES ENGATE RAPIDO</t>
  </si>
  <si>
    <t>639,05</t>
  </si>
  <si>
    <t>MANÔMETRO</t>
  </si>
  <si>
    <t>PRESSOSTATO</t>
  </si>
  <si>
    <t>REGISTRO DE ESFERA BRONZE D=25MM</t>
  </si>
  <si>
    <t>REGISTRO GAVETA BRONZE D=25MM</t>
  </si>
  <si>
    <t>REGISTRO GAVETA BRONZE D=80MM</t>
  </si>
  <si>
    <t>SPRINKLER TIPO PENDENTE, BULBO VERMELHO DE RESPOSTA RAPIDA, 68 GRAUS CELSIUS, ACABAMENTO CROMADO, D = 20 MM (3/4")</t>
  </si>
  <si>
    <t>47,94</t>
  </si>
  <si>
    <t>TANQUE DE PRESSÃO PARA REDE DE HIDRANTES</t>
  </si>
  <si>
    <t>VÁLVULA DE RETENÇÃO PARA HIDRANTE DE RECALQUE</t>
  </si>
  <si>
    <t>VÁLVULA DE RETENÇÃO VERTICAL EM BRONZE</t>
  </si>
  <si>
    <t>ABRAÇADEIRA BC-1</t>
  </si>
  <si>
    <t xml:space="preserve">ACESSÓRIOS PARA FIXAÇÃO DE ELETRODUTOS, COMPOSTO DE ABRAÇADEIRAS TIPO CHAVETA COM CUNHA DE APERTO, VERGALHÃO COM ROSCA, CHUMBADORES, PORCAS, ARRUELAS </t>
  </si>
  <si>
    <t>ACESSÓRIOS, MIUDEZAS E SERVIÇOS DIVERSOS (CANALETAS DE PVC  DE RECORTE ABERTO, BORNES DE ENTRADA E SAIDA DO QUADRO COM BITOLAS ADEQUADAS AOS CIRCUITOS DE ENTRADA E SAÍDA, BARRAMENTOS DE NEUTRO E TERRA PARA AS CORRENTES NOMINAS MÍNIMAS DEFINIDAS PARA O DISJUNTOR GERAL DO QUADRO, IDENTIFICAÇÃO DO QUADRO POR MEIO DE PLAQUETAS ACRÍLICAS, ANILHAS E TERMINAIS EM TODOS OS CABOS, PORTA PROJETO E FORNECIMENTO DO PROJETO IMPRESSO, E ETC)</t>
  </si>
  <si>
    <t>ACESSÓRIOS, MIUDEZAS E SERVIÇOS DIVERSOS (PROJETO, PLAQUETAS, IDENTIFICAÇÃO E ETC)</t>
  </si>
  <si>
    <t>ELETROCALHA LISA COM TAMPA 100X50MM</t>
  </si>
  <si>
    <t>ADAPTADOR PARA TOMADA ELÉTRICA PADRÃO NBR 14136</t>
  </si>
  <si>
    <t>ALARME VISUAL</t>
  </si>
  <si>
    <t>ANEL GUIA AGS 1</t>
  </si>
  <si>
    <t>ANEL GUIA AGS-1 EM FERRO GALVANIZADO COM ROSCA SOBERBA</t>
  </si>
  <si>
    <t>ARAME GALVANIZADO 12 BWG, D = 2,76 MM (0,048 KG/M) OU 14 BWG, D = 2,11 MM (0,026 KG/M)</t>
  </si>
  <si>
    <t>28,11</t>
  </si>
  <si>
    <t>ARAME GUIA</t>
  </si>
  <si>
    <t>ARREMATE DE PISO PARA CAIXA DUPLA STD DE NÍVEL REFERÊNCIA: DT 71726.00 DUTOTEC OU EQUIVALENTE;</t>
  </si>
  <si>
    <t>BARRAMENTO DE COBRE PARA ATERRAMENTO.</t>
  </si>
  <si>
    <t>BARRAMENTO TIPO PENTE MONOFÁSICO CORRENTE NOMINAL 36A, PARA DOZE CIRCUITOS</t>
  </si>
  <si>
    <t>BARRAMENTO TIPO PENTE TRIFÁSICO CORRENTE NOMINAL 80A, PARA DOZE CIRCUITOS</t>
  </si>
  <si>
    <t>BASE DE ALUMÍNIO PARA MASTRO DE Ø1.1/2", COM 4 FUROS, PARAFUSOS, ARRUELAS E PORCAS, (TEL-065 OU EQUIVALENTE)</t>
  </si>
  <si>
    <t>BATERIA SELADA GEL ESTACIONÁRIA 05 AH 12 V</t>
  </si>
  <si>
    <t>BATERIA SELADA GEL ESTACIONÁRIA 07 AH 12 V</t>
  </si>
  <si>
    <t>BATERIA SELADA GEL ESTACIONÁRIA 09 AH 12 V</t>
  </si>
  <si>
    <t>BATERIA SELADA GEL ESTACIONÁRIA 18 AH 12 V</t>
  </si>
  <si>
    <t>BATERIA SELADA GEL ESTACIONÁRIA 20 AH 12 V</t>
  </si>
  <si>
    <t>BATERIA SELADA GEL ESTACIONÁRIA 26 AH 12 V</t>
  </si>
  <si>
    <t>BATERIA SELADA GEL ESTACIONÁRIA 36 AH 12 V</t>
  </si>
  <si>
    <t>BATERIA SELADA GEL ESTACIONÁRIA 33 AH 12 V</t>
  </si>
  <si>
    <t>BATERIA SELADA GEL ESTACIONÁRIA 40 AH 12 V</t>
  </si>
  <si>
    <t>BATERIA SELADA GEL ESTACIONÁRIA 45 AH 12 V</t>
  </si>
  <si>
    <t>BATERIA SELADA GEL ESTACIONÁRIA 50 AH 12 V</t>
  </si>
  <si>
    <t>BATERIA SELADA GEL ESTACIONÁRIA 55 AH 12 V</t>
  </si>
  <si>
    <t>BATERIA SELADA GEL ESTACIONÁRIA 60 AH 12 V</t>
  </si>
  <si>
    <t>BATERIA SELADA GEL ESTACIONÁRIA 65 AH 12 V</t>
  </si>
  <si>
    <t>BATERIA SELADA GEL ESTACIONÁRIA 100 AH 12 V</t>
  </si>
  <si>
    <t>BATERIA PARA GRUPO GERADOR 180 AH 12V</t>
  </si>
  <si>
    <t>SOQUETE DE PORCELANA BASE E27, FIXO DE TETO, PARA LAMPADAS</t>
  </si>
  <si>
    <t>3,28</t>
  </si>
  <si>
    <t>BORNES DE DISTRIBUIÇÃO UNIPOLARES PARA ALIMENTAÇÃO DE BARRAMENTOS, IN=250A E TENSÃO NOMINAL DE 600V.</t>
  </si>
  <si>
    <t>BORNES DE LIGAÇÃO UNIPOLARES PARA ALIMENTAÇÃO DE BARRAMENTOS, IN=160A E TENSÃO NOMINAL DE 600V.</t>
  </si>
  <si>
    <t>BORNES DE LIGAÇÃO UNIPOLARES PARA ALIMENTAÇÃO DE BARRAMENTOS, IN=80A E TENSÃO NOMINAL DE 600V.</t>
  </si>
  <si>
    <t xml:space="preserve">BORNES UNIVERSAIS PASSANTES DE 2,5MM² </t>
  </si>
  <si>
    <t>BOTÃO DUPLO, LINHA MODULAR, 1NA+1NF, NA COR VERDE (LIGA), NA COR VERMELHA (DESLIGA) COM ILUMINAÇÃO EMBUTIDA</t>
  </si>
  <si>
    <t>BOTÃO DUPLO, LINHA MODULAR, 1NA+1NF, NA COR VERDE (LIGA), NA COR VERMELHA (DESLIGA) COM LED INTEGRADO</t>
  </si>
  <si>
    <t>BOTOEIRA TIPO ACIONADOR DE BOMBA DE INCÊNDIO</t>
  </si>
  <si>
    <t>CABO DE COBRE, FLEXIVEL, CLASSE 4 OU 5, ISOLACAO EM PVC/A, ANTICHAMA BWF-B, 1 CONDUTOR, 450/750 V, SECAO NOMINAL 2,5 MM2</t>
  </si>
  <si>
    <t>CABO DE COBRE, FLEXIVEL, CLASSE 4 OU 5, ISOLACAO EM PVC/A, ANTICHAMA BWF-B, 1 CONDUTOR, 450/750 V, SECAO NOMINAL 4 MM2</t>
  </si>
  <si>
    <t>3,74</t>
  </si>
  <si>
    <t>CABO DE COBRE, FLEXIVEL, CLASSE 4 OU 5, ISOLACAO EM PVC/A, ANTICHAMA BWF-B, 1 CONDUTOR, 450/750 V, SECAO NOMINAL 6 MM2</t>
  </si>
  <si>
    <t>5,23</t>
  </si>
  <si>
    <t>CABO DE COBRE, FLEXIVEL, CLASSE 4 OU 5, ISOLACAO EM PVC/A, ANTICHAMA BWF-B, 1 CONDUTOR, 450/750 V, SECAO NOMINAL 10 MM2</t>
  </si>
  <si>
    <t>8,94</t>
  </si>
  <si>
    <t>CABO DE COBRE, FLEXIVEL, CLASSE 4 OU 5, ISOLACAO EM PVC/A, ANTICHAMA BWF-B, 1 CONDUTOR, 450/750 V, SECAO NOMINAL 16 MM2</t>
  </si>
  <si>
    <t>13,77</t>
  </si>
  <si>
    <t>CABO DE COBRE FLEXÍVEL ISOLAMENTO ANTI-CHAMA 450/750V,25MM², COR VERDE</t>
  </si>
  <si>
    <t>CABO DE COBRE FLEXÍVEL ISOLAMENTO ANTI-CHAMA 450/750V,35MM², COR VERDE</t>
  </si>
  <si>
    <t>CABO DE COBRE FLEXÍVEL ISOLAMENTO ANTI-CHAMA 450/750V,50MM², COR VERDE</t>
  </si>
  <si>
    <t>CABO DE COBRE NU 10 MM2 MEIO-DURO</t>
  </si>
  <si>
    <t>10,65</t>
  </si>
  <si>
    <t>CABO DE COBRE NU 50 MM2 MEIO-DURO</t>
  </si>
  <si>
    <t>50,37</t>
  </si>
  <si>
    <t>CABO DE COBRE NU 16 MM2 MEIO-DURO</t>
  </si>
  <si>
    <t>16,95</t>
  </si>
  <si>
    <t>CABO DE COBRE NU 35 MM2 MEIO-DURO</t>
  </si>
  <si>
    <t>36,17</t>
  </si>
  <si>
    <t>CABO DE COBRE, RIGIDO, CLASSE 2, ISOLACAO EM PVC/A, ANTICHAMA BWF-B, 1 CONDUTOR, 450/750 V, SECAO NOMINAL 1,5 MM2</t>
  </si>
  <si>
    <t>1,41</t>
  </si>
  <si>
    <t>CABO DE COBRE, FLEXIVEL, CLASSE 4 OU 5, ISOLACAO EM PVC/A, ANTICHAMA BWF-B, COBERTURA PVC-ST1, ANTICHAMA BWF-B, 1 CONDUTOR, 0,6/1 KV, SECAO NOMINAL 2,5 MM2</t>
  </si>
  <si>
    <t>CABO DE COBRE UNIPOLAR 35 MM2, BLINDADO, ISOLACAO 12/20 KV EPR, COBERTURA EM PVC</t>
  </si>
  <si>
    <t>98,07</t>
  </si>
  <si>
    <t>CABO FLEXIVEL LIVRE DE HALOGÊNIOS ISOLADO EM DUPLA CAMADA DE TERMOPLÁSTICO POLIOLEFÍNICO, 0,6/1KV, 10,0MM²</t>
  </si>
  <si>
    <t>CABO FLEXIVEL LIVRE DE HALOGÊNIOS ISOLADO EM DUPLA CAMADA DE TERMOPLÁSTICO POLIOLEFÍNICO, 0,6/1KV, 120MM²</t>
  </si>
  <si>
    <t>CABO FLEXIVEL LIVRE DE HALOGÊNIOS ISOLADO EM DUPLA CAMADA DE TERMOPLÁSTICO POLIOLEFÍNICO, 0,6/1KV, 150MM²</t>
  </si>
  <si>
    <t>CABO FLEXIVEL LIVRE DE HALOGÊNIOS ISOLADO EM DUPLA CAMADA DE TERMOPLÁSTICO POLIOLEFÍNICO, 0,6/1KV, 16,0MM²</t>
  </si>
  <si>
    <t>CABO FLEXIVEL LIVRE DE HALOGÊNIOS ISOLADO EM DUPLA CAMADA DE TERMOPLÁSTICO POLIOLEFÍNICO, 0,6/1KV, 2,5MM²</t>
  </si>
  <si>
    <t>CABO FLEXIVEL LIVRE DE HALOGÊNIOS ISOLADO EM DUPLA CAMADA DE TERMOPLÁSTICO POLIOLEFÍNICO, 0,6/1KV, 25,0MM²</t>
  </si>
  <si>
    <t>CABO FLEXIVEL LIVRE DE HALOGÊNIOS ISOLADO EM DUPLA CAMADA DE TERMOPLÁSTICO POLIOLEFÍNICO, 0,6/1KV, 35,0MM²</t>
  </si>
  <si>
    <t>CABO FLEXIVEL LIVRE DE HALOGÊNIOS ISOLADO EM DUPLA CAMADA DE TERMOPLÁSTICO POLIOLEFÍNICO, 0,6/1KV, 4,0MM²</t>
  </si>
  <si>
    <t>CABO FLEXIVEL LIVRE DE HALOGÊNIOS ISOLADO EM DUPLA CAMADA DE TERMOPLÁSTICO POLIOLEFÍNICO, 0,6/1KV, 50MM²</t>
  </si>
  <si>
    <t>CABO FLEXIVEL LIVRE DE HALOGÊNIOS ISOLADO EM DUPLA CAMADA DE TERMOPLÁSTICO POLIOLEFÍNICO, 0,6/1KV, 6,0MM²</t>
  </si>
  <si>
    <t>CABO FLEXIVEL LIVRE DE HALOGÊNIOS ISOLADO EM DUPLA CAMADA DE TERMOPLÁSTICO POLIOLEFÍNICO, 0,6/1KV, 70MM²</t>
  </si>
  <si>
    <t>CABO FLEXIVEL LIVRE DE HALOGÊNIOS ISOLADO EM DUPLA CAMADA DE TERMOPLÁSTICO POLIOLEFÍNICO, 0,6/1KV, 95MM²</t>
  </si>
  <si>
    <t>CABO FLEXIVEL LIVRE DE HALOGÊNIOS ISOLADO EM TERMOPLÁSTICO POLIOLEFÍNICO, 450/750V 6MM², ISOLAMENTO NA COR VERDE</t>
  </si>
  <si>
    <t>ELÉTRICA: CABO PP 3 VIAS 2,5 MM²</t>
  </si>
  <si>
    <t>ELÉTRICA: CABO PP 4 VIAS 2,5 MM²</t>
  </si>
  <si>
    <t>CAIXA CONDULETE ¾''</t>
  </si>
  <si>
    <t>CAIXA DE DERIVAÇÃO 4X2''</t>
  </si>
  <si>
    <t>CAIXA DE DERIVAÇÃO DE PVC, 4X2"</t>
  </si>
  <si>
    <t>CAIXA DE DERIVAÇÃO EM AÇO TAMANHO 15X15CM.</t>
  </si>
  <si>
    <t>CAIXA DE EQUALIZAÇÃO DE POTENCIAIS METÁLICA 40X40CM COM  BARRA DE EQUALIZAÇÃO PRINCIPAL – BEP</t>
  </si>
  <si>
    <t>CAIXA DE FERRO ESTAMPADA EM CHAPA Nº 18 ZINCADAS A FOGO 4"X2"</t>
  </si>
  <si>
    <t>CAIXA DE FERRO ESTAMPADA EM CHAPA Nº 18 ZINCADAS A FOGO 4"X4"</t>
  </si>
  <si>
    <t>CAIXA DE INSPEÇÃO DE ATERRAMENTO 300X300X300MM, COM TAMPA DE CONCRETO.</t>
  </si>
  <si>
    <t>CAIXA DE INSPEÇÃO PARA ATERRAMENTO EM ALUMÍNIO, (TEL-540 OU EQUIVALENTE)</t>
  </si>
  <si>
    <t>CAIXA DE PASSAGEM 150X150MM METÁLICA C/ TAMPA</t>
  </si>
  <si>
    <t>CAIXA DE PASSAGEM 15X15 CM</t>
  </si>
  <si>
    <t>CAIXA DE PASSAGEM 16X25X70 EM ALUMÍNIO PARA DUTO DE PISO.</t>
  </si>
  <si>
    <t>CAIXA DE PASSAGEM 4X2</t>
  </si>
  <si>
    <t>CAIXA DE PASSAGEM AÇO 10X10</t>
  </si>
  <si>
    <t>CAIXA DE PASSAGEM AÇO 15X15</t>
  </si>
  <si>
    <t>CAIXA DE PASSAGEM DE ALUMINÍO TAMANHO 15X15CM.</t>
  </si>
  <si>
    <t>CAIXA DE PASSAGEM DE PISO,  FABRICAÇÃO MOPA OU EQUIVALENTE</t>
  </si>
  <si>
    <t>CAIXA DE PASSAGEM EM ALUMÍNIO COM ARO E TAMPA DE LATÃO – 10X10 CM</t>
  </si>
  <si>
    <t>CAIXA DE PASSAGEM EM ALVENARIA 80X80X120CM COM TAMPA DE FFº, COM DRENAGEM</t>
  </si>
  <si>
    <t>CAIXA DE PASSAGEM PLUS COMPLETA CORPO + TAMPA 200X200MM REF.: DT75321.00 DUTOTEC OU EQUIVALENTE.</t>
  </si>
  <si>
    <t>CAIXA DE PISO DUPLA STD DE NÍVEL COM COLARINHO+TAMPA REFERÊNCIA: DT 71702.91 DUTOTEC OU EQUIVALENTE.</t>
  </si>
  <si>
    <t>CAIXA DE TOMADAS DE PISO, FABRICAÇÃO MOPA OU EQUIVALENTE</t>
  </si>
  <si>
    <t>CAIXA EM ALUMÍNIO SILÍCIO INJETADO 1", MODELO CAIXA EM ALUMÍNIO SILÍCIO INJETADO 1", MODELO CONDULETE  DAISA (OU EQUIVALENTE) DM010  DAISA (OU EQUIVALENTE) DM010 - INSTALAÇÃO</t>
  </si>
  <si>
    <t>CAIXA DE PASSAGEM, EM PVC, DE 4" X 2", PARA ELETRODUTO FLEXIVEL CORRUGADO</t>
  </si>
  <si>
    <t>2,10</t>
  </si>
  <si>
    <t>CAIXA EM PVC OU ALUMÍNIO FUNDIDO TIPO EMBUTIR SEM TAMPA 4"X2"X5CM</t>
  </si>
  <si>
    <t xml:space="preserve">CAIXA EM PVC OU ALUMÍNIO FUNDIDO TIPO EMBUTIR SEM TAMPA 4"X4"X5CM </t>
  </si>
  <si>
    <t>CAIXA DE PASSAGEM/ LUZ / TELEFONIA, DE EMBUTIR,  EM CHAPA DE ACO GALVANIZADO, DIMENSOES 20 X 20 X *12* CM (PADRAO CONCESSIONARIA LOCAL)</t>
  </si>
  <si>
    <t>73,70</t>
  </si>
  <si>
    <t>CAIXA PLÁSTICA IP 67, IK09 - 300X200X170MM REF.: 913442 CEMAR OU EQUIVALENTE TÉCNICO COM CARACTERISTICAS IGUAIS OU SUPERIORES AS CONTIDAS NO CADERNO DE  ESPECIFICAÇÕES</t>
  </si>
  <si>
    <t>CAIXA PLÁSTICA IP 67, IK09 - 300X200X170MM REF.: 913442 CEMAR OU EQUIVALENTE TÉCNICO COM CARACTERISTICAS IGUAIS OU SUPERIORES AS CONTIDAS NO CADERNO DE ESPECIFICAÇÕES</t>
  </si>
  <si>
    <t xml:space="preserve">CAIXA PLÁSTICA IP 67, IK09 - 300X200X170MM REF.: 913442 CEMAR OU EQUIVALENTE TÉCNICO COM CARACTERISTICAS IGUAIS OU SUPERIORES AS CONTIDAS NO CADERNO DE ESPECIFICAÇÕES
</t>
  </si>
  <si>
    <t>CAIXA QUÁDRUPLA PASSAGEM 4X25X70</t>
  </si>
  <si>
    <t xml:space="preserve">CHAVE COMUTADORA, COM 2 POSIÇÕES, COM 4 PÓLOS, COM CONTATOS AUXILIARES 1NA+1NF </t>
  </si>
  <si>
    <t xml:space="preserve">CHAVE REVERSORA (COMUTADORA) </t>
  </si>
  <si>
    <t>CHAVE REVERSORA DE 4 POLOS E 2 POSIÇÕES, 20A</t>
  </si>
  <si>
    <t>CHAVE REVERSORA DE 4 POLOS E 2 POSIÇÕES, 25A</t>
  </si>
  <si>
    <t>CHAVE REVERSORA DE 4 POLOS E 2 POSIÇÕES, 32A</t>
  </si>
  <si>
    <t>CHAVE REVERSORA DE 4 POLOS E 2 POSIÇÕES, 63A</t>
  </si>
  <si>
    <t xml:space="preserve">CHAVE SECCIONAMENTO MODULAR MONOPOLAR DE 16A AC-23 60HZ COM ENGATE EM TRILHO DIN E TRAVAMENTO COM CADEADO REF.: E201/25R ABB, OU EQUIVALENTE TÉCNICO COM CARACTERISTICAS IGUAIS OU SUPERIORES AS CONTIDAS NO CADERNO DE ESPECIFICAÇÕES.
</t>
  </si>
  <si>
    <t>CHAVE SECCIONAMENTO MODULAR MONOPOLAR DE 25A AC-23 60HZ COM ENGATE EM TRILHO DIN E TRAVAMENTO COM CADEADO REF.: E201/25R ABB, OU EQUIVALENTE TÉCNICO COM CARACTERISTICAS IGUAIS OU SUPERIORES AS CONTIDAS NO CADERNO DE ESPECIFICAÇÕES.</t>
  </si>
  <si>
    <t xml:space="preserve">CHAVE SECCIONAMENTO MODULAR MONOPOLAR DE 25A AC-23 60HZ COM ENGATE EM
TRILHO DIN E TRAVAMENTO COM CADEADO REF.: E201/25R ABB, OU EQUIVALENTE TÉCNICO COM CARACTERISTICAS IGUAIS OU SUPERIORES AS CONTIDAS NO CADERNO DE ESPECIFICAÇÕES.
</t>
  </si>
  <si>
    <t>CHAVE SECCIONAMENTO MODULAR TRIPOLAR DE 25A AC-23 60HZ COM ENGATE EM TRILHO DIN E TRAVAMENTO COM CADEADO REF.: E203/25R ABB, OU EQUIVALENTE TÉCNICO COM CARACTERISTICAS IGUAIS OU SUPERIORES AS CONTIDAS NO CADERNO DE ESPECIFICAÇÕES.</t>
  </si>
  <si>
    <t>CJ. BARRAMENTOS, ISOLADORES, PORTA PROJETO, ANILHAMENTO, PLAQUETAS IDENTIF., CANALETAS, CONECTORES E ACESSÓRIOS</t>
  </si>
  <si>
    <t>CONDULETE DE ALUMINIO TIPO X, PARA ELETRODUTO ROSCAVEL DE 1", COM TAMPA CEGA</t>
  </si>
  <si>
    <t>22,39</t>
  </si>
  <si>
    <t>CONDULETE DE ALUMINIO TIPO X, PARA ELETRODUTO ROSCAVEL DE 1 1/2", COM TAMPA CEGA</t>
  </si>
  <si>
    <t>42,88</t>
  </si>
  <si>
    <t>CONDULETE DE ALUMINIO TIPO X, PARA ELETRODUTO ROSCAVEL DE 3/4", COM TAMPA CEGA</t>
  </si>
  <si>
    <t>19,18</t>
  </si>
  <si>
    <t>CONDUTOR FLEXÍVEL COMPOSTO EM FIO DE COBRE NU, TÊMPERA MOLE, ENCORDOAMENTO CLASSE 2, ISOLAÇÃO 0,6/1KV, PVC, 70° SINTENAX #10MM²  (PRETO, AZUL, VERDE, VERMELHO)</t>
  </si>
  <si>
    <t>CONDUTOR FLEXÍVEL COMPOSTO EM FIO DE COBRE NU, TÊMPERA MOLE, ENCORDOAMENTO CLASSE 2, ISOLAÇÃO 0,6/1KV, PVC, 70° SINTENAX #120MM²   (PRETO, AZUL, VERDE, VERMELHO)</t>
  </si>
  <si>
    <t>CONDUTOR FLEXÍVEL COMPOSTO EM FIO DE COBRE NU, TÊMPERA MOLE, ENCORDOAMENTO CLASSE 2, ISOLAÇÃO 0,6/1KV, PVC, 70° SINTENAX #16MM²   (PRETO, AZUL, VERDE, VERMELHO)</t>
  </si>
  <si>
    <t>CONDUTOR FLEXÍVEL COMPOSTO EM FIO DE COBRE NU, TÊMPERA MOLE, ENCORDOAMENTO CLASSE 2, ISOLAÇÃO 0,6/1KV, PVC, 70° SINTENAX #2,5 MM² (PRETO, AZUL, VERDE, VERMELHO)</t>
  </si>
  <si>
    <t>CONDUTOR FLEXÍVEL COMPOSTO EM FIO DE COBRE NU, TÊMPERA MOLE, ENCORDOAMENTO CLASSE 2, ISOLAÇÃO 0,6/1KV, PVC, 70° SINTENAX #25MM²   (PRETO, AZUL, VERDE, VERMELHO)</t>
  </si>
  <si>
    <t>CONDUTOR FLEXÍVEL COMPOSTO EM FIO DE COBRE NU, TÊMPERA MOLE, ENCORDOAMENTO CLASSE 2, ISOLAÇÃO 0,6/1KV, PVC, 70° SINTENAX #4 MM² (PRETO, AZUL, VERDE, VERMELHO)</t>
  </si>
  <si>
    <t>CONDUTOR FLEXÍVEL COMPOSTO EM FIO DE COBRE NU, TÊMPERA MOLE, ENCORDOAMENTO CLASSE 2, ISOLAÇÃO 0,6/1KV, PVC, 70° SINTENAX #6 MM² (PRETO, AZUL, VERDE, VERMELHO)</t>
  </si>
  <si>
    <t>CONDUTOR FLEXÍVEL COMPOSTO EM FIO DE COBRE NU, TÊMPERA MOLE, ENCORDOAMENTO CLASSE 2, ISOLAÇÃO 0,6/1KV, PVC, 70° SINTENAX #95MM²   (PRETO, AZUL, VERDE, VERMELHO)</t>
  </si>
  <si>
    <t>CONDUTOR FLEXÍVEL, ISOLAMENTO EM COMPOSTO TERMOFIXO DE BORRACHA HEPR 90°C, COM ENCHIMENTO POLIOLEFÍNICO NÃO HALOGENADO, CLASSE 0,6/1KV, COM CARACTERÍSTICAS DE NÃO PROPAGAÇÃO E AUTO-EXTINÇÃO DE FOGO #10MM²  (PRETO, AZUL, VERDE, VERMELHO)</t>
  </si>
  <si>
    <t>CONDUTOR FLEXÍVEL, ISOLAMENTO EM COMPOSTO TERMOFIXO DE BORRACHA HEPR 90°C, COM ENCHIMENTO POLIOLEFÍNICO NÃO HALOGENADO, CLASSE 0,6/1KV, COM CARACTERÍSTICAS DE NÃO PROPAGAÇÃO E AUTO-EXTINÇÃO DE FOGO #16MM²   (PRETO, AZUL, VERDE, VERMELHO)</t>
  </si>
  <si>
    <t>CONDUTOR FLEXÍVEL, ISOLAMENTO EM COMPOSTO TERMOFIXO DE BORRACHA HEPR 90°C, COM ENCHIMENTO POLIOLEFÍNICO NÃO HALOGENADO, CLASSE 0,6/1KV, COM CARACTERÍSTICAS DE NÃO PROPAGAÇÃO E AUTO-EXTINÇÃO DE FOGO #25MM²   (PRETO, AZUL, VERDE, VERMELHO)</t>
  </si>
  <si>
    <t>CONDUTOR FLEXÍVEL, ISOLAMENTO EM COMPOSTO TERMOFIXO DE BORRACHA HEPR 90°C, COM ENCHIMENTO POLIOLEFÍNICO NÃO HALOGENADO, CLASSE 0,6/1KV, COM CARACTERÍSTICAS DE NÃO PROPAGAÇÃO E AUTO-EXTINÇÃO DE FOGO #35MM²   (PRETO, AZUL, VERDE, VERMELHO)</t>
  </si>
  <si>
    <t>CONDUTOR FLEXÍVEL, ISOLAMENTO EM COMPOSTO TERMOFIXO DE BORRACHA HEPR 90°C, COM ENCHIMENTO POLIOLEFÍNICO NÃO HALOGENADO, CLASSE 0,6/1KV, COM CARACTERÍSTICAS DE NÃO PROPAGAÇÃO E AUTO-EXTINÇÃO DE FOGO #4 MM²   (PRETO, AZUL, VERDE, VERMELHO)</t>
  </si>
  <si>
    <t>CONDUTOR FLEXÍVEL, ISOLAMENTO EM COMPOSTO TERMOFIXO DE BORRACHA HEPR 90°C, COM ENCHIMENTO POLIOLEFÍNICO NÃO HALOGENADO, CLASSE 0,6/1KV, COM CARACTERÍSTICAS DE NÃO PROPAGAÇÃO E AUTO-EXTINÇÃO DE FOGO #6 MM² (PRETO, AZUL, VERDE, VERMELHO)</t>
  </si>
  <si>
    <t>CONDUTOR FLEXÍVEL, ISOLAMENTO EM TERMOPLÁSTICO POLIOLEFÍNICO NÃO HALOGENADO 70ºC, CLASSE 750V, COM CARACTERÍSTICAS DE NÃO PROPAGAÇÃO E AUTO-EXTINÇÃO DE FOGO #2X1,5 MM² (PP)</t>
  </si>
  <si>
    <t>CONDUTOR FLEXÍVEL, ISOLAMENTO EM TERMOPLÁSTICO POLIOLEFÍNICO NÃO HALOGENADO 70ºC, CLASSE 750V, COM CARACTERÍSTICAS DE NÃO PROPAGAÇÃO E AUTO-EXTINÇÃO DE FOGO #3X1,5 MM² (PP)</t>
  </si>
  <si>
    <t>CONDUTOR FLEXÍVEL, ISOLAMENTO EM TERMOPLÁSTICO POLIOLEFÍNICO NÃO HALOGENADO 70ºC, CLASSE 750V, COM CARACTERÍSTICAS DE NÃO PROPAGAÇÃO E AUTO-EXTINÇÃO DE FOGO #3X2,5 MM² (PP)</t>
  </si>
  <si>
    <t>CONDUTOR FLEXÍVEL, ISOLAMENTO EM TERMOPLÁSTICO POLIOLEFÍNICO NÃO HALOGENADO 70ºC, CLASSE 750V, COM CARACTERÍSTICAS DE NÃO PROPAGAÇÃO E AUTO-EXTINÇÃO DE FOGO #4X2,5 MM² (PP)</t>
  </si>
  <si>
    <t>CONECTOR 2P+T FÊMEA</t>
  </si>
  <si>
    <t>CONECTOR 2P+T MACHO</t>
  </si>
  <si>
    <t>CONECTOR A COMPRESSÃO C/ PARAFUSO AUTOATARRACHANTE.</t>
  </si>
  <si>
    <t>CONECTOR BOX RETO ¾''</t>
  </si>
  <si>
    <t xml:space="preserve">CONECTOR BOX RETO ¾''    </t>
  </si>
  <si>
    <t xml:space="preserve">CONECTOR BOX RETO 2"  </t>
  </si>
  <si>
    <t>CONECTOR BOX RETO Ø3/4”</t>
  </si>
  <si>
    <t>CONECTOR BOX RETO1''</t>
  </si>
  <si>
    <t>CONECTOR BOX RETO1.1/2''</t>
  </si>
  <si>
    <t>CONECTOR BOX RETO1.1/4''</t>
  </si>
  <si>
    <t>CONECTOR COM FURO VERTICAL PARA TERMINAIS AÉREOS E CABO SEÇÃO 35MM², (TEL-5021 OU EQUIVALENTE)</t>
  </si>
  <si>
    <t>CONECTOR DE MEDIÇÃO EM BRONZE PARA CABO DE COBRE SEÇÃO 35MM², (TEL -560 OU EQUIVALENTE).</t>
  </si>
  <si>
    <t>CONEXÕES PARA ELETRODUTO TIPO SEAL TUBE (BOX GIRATÓRIO) Ø 1 1/4"</t>
  </si>
  <si>
    <t>CONEXÕES PARA ELETRODUTO TIPO SEAL TUBE (BOX GIRATÓRIO) Ø 1"</t>
  </si>
  <si>
    <t>CONEXÕES PARA ELETRODUTO TIPO SEAL TUBE (BOX GIRATÓRIO) Ø 2"</t>
  </si>
  <si>
    <t>CONEXÕES PARA ELETRODUTO TIPO SEAL TUBE (BOX GIRATÓRIO) Ø 3/4"</t>
  </si>
  <si>
    <t>CONJUNTO BOTOEIRAS PARA ACIONAMENTO LIGA/DESLIGA</t>
  </si>
  <si>
    <t>CONJUNTO DE BUCHA DE NYLON Nº 6, PARAFUSO FENDA 4,2 X 32MM (TEL-5332 OU EQUIVALENTE).</t>
  </si>
  <si>
    <t>CONJUNTO DE BUCHA DE NYLON Nº 8, PARAFUSO FENDA 6,35MM (TEL-5350 OU EQUIVALENTE).</t>
  </si>
  <si>
    <t>CONTATOR AUXILIAR 4 NA</t>
  </si>
  <si>
    <t>CONTATOR TRIPOLAR, CORRENTE DE 12 A, TENSAO NOMINAL DE *500* V, CATEGORIA AC-2 E AC-3</t>
  </si>
  <si>
    <t>89,73</t>
  </si>
  <si>
    <t>CONTATOR TRIPOLAR, CORRENTE DE 25 A, TENSAO NOMINAL DE *500* V, CATEGORIA AC-2 E AC-3</t>
  </si>
  <si>
    <t>123,43</t>
  </si>
  <si>
    <t xml:space="preserve">CONTATORA AUXILIAR EM 380V, 60HZ , TENSÃO DE COMANDO DE 220V. EQUIPADO COM CONTATO AUXILIAR NA + NF. </t>
  </si>
  <si>
    <t>CONTATORA TRIPOLAR, CORRENTE NOMINAL MÁXIMA DE 16A EM 220V, CATEGORIA AC-3, 60HZ , TENSÃO DE COMANDO DE 220V. EQUIPADO COM CONTATO AUXILIAR NA + NF.</t>
  </si>
  <si>
    <t xml:space="preserve">CONTATORA TRIPOLAR, CORRENTE NOMINAL MÁXIMA DE 20A EM 220V, CATEGORIA AC-3, 60HZ , TENSÃO DE COMANDO DE 220V. EQUIPADO COM CONTATO AUXILIAR NA + NF. </t>
  </si>
  <si>
    <t>CORDOALHA COBRE NU. 50MM²</t>
  </si>
  <si>
    <t>CURVA  HORIZONTAL  90° ELETROCALHA 100X50MM</t>
  </si>
  <si>
    <t>CURVA  HORIZONTAL  90° ELETROCALHA 150X50MM</t>
  </si>
  <si>
    <t>CURVA 90º HORIZONTAL OU VERTICAL PARA ELETROCALHA LISA COM TAMPA 100X50MM</t>
  </si>
  <si>
    <t xml:space="preserve">CURVA 90º HORIZONTAL OU VERTICAL PARA ELETROCALHA LISA COM TAMPA 150X50MM </t>
  </si>
  <si>
    <t>CURVA DE INVERSÃO  EXTERNA 100X50MM</t>
  </si>
  <si>
    <t>CURVA HORIZONTAL 90º  DUPLA 45C REFERÊNCIA:  DT 31400.00 DUTOTEC OU EQUIVALENTE;</t>
  </si>
  <si>
    <t>CURVA HORIZONTAL 90º  SIMPLES 45 REFERÊNCIA:  DT 31405.00 DUTOTEC OU EQUIVALENTE;</t>
  </si>
  <si>
    <t>CURVA 90 GRAUS, LONGA, DE PVC RIGIDO ROSCAVEL, DE 1", PARA ELETRODUTO</t>
  </si>
  <si>
    <t>3,68</t>
  </si>
  <si>
    <t>CURVA 90 GRAUS, LONGA, DE PVC RIGIDO ROSCAVEL, DE 1 1/4", PARA ELETRODUTO</t>
  </si>
  <si>
    <t>4,15</t>
  </si>
  <si>
    <t>CURVA 90 GRAUS, LONGA, DE PVC RIGIDO ROSCAVEL, DE 2", PARA ELETRODUTO</t>
  </si>
  <si>
    <t>8,18</t>
  </si>
  <si>
    <t>CURVA 90 GRAUS, LONGA, DE PVC RIGIDO ROSCAVEL, DE 3/4", PARA ELETRODUTO</t>
  </si>
  <si>
    <t>2,43</t>
  </si>
  <si>
    <t>CURVA VERTICAL EXTERNA  90º P/ ELETROCALHA 100X50MM</t>
  </si>
  <si>
    <t>CURVA VERTICAL EXTERNA 90º P/ ELETROCALHA 150X50MM</t>
  </si>
  <si>
    <t>CURVA VERTICAL INTERNA 90º  SIMPLES 45 REFERÊNCIA:  DT 33404.00 DUTOTEC OU EQUIVALENTE;</t>
  </si>
  <si>
    <t xml:space="preserve">DISJUNTOR FIXO, NORMA IEC 60947-2, IU=160 (CAPACIDADE DO DISJUNTOR DE CAIXA MOLDADA), EQUIPADO COM RELÉ TERMOMAGNÉTICO IN=63A A 70°C, 380V, 60HZ, ICU=10KA, ICS=10KA, COM PROTEÇÃO BÁSICA (FAIXAS L (LONGO RETARDO) AJUSTÁVEL E I (INSTANTÂNEA) FIXO) </t>
  </si>
  <si>
    <t>DISJUNTOR FIXO, NORMA IEC 60947-2, IU=160A (CAPACIDADE DO DISJUNTOR DE CAIXA MOLDADA), EQUIPADO COM RELÉ TERMOMAGNÉTICO IN=125A A 70°C, 380V, 60HZ, ICU=25KA, ICS=36KA, COM PROTEÇÃO BÁSICA (FAIXAS L (LONGO RETARDO) AJUSTÁVEL E I (INSTANTÂNEA) FIXO)</t>
  </si>
  <si>
    <t>DISJUNTOR FIXO, NORMA IEC 60947-2, IU=160A (CAPACIDADE DO DISJUNTOR DE CAIXA MOLDADA), EQUIPADO COM RELÉ TERMOMAGNÉTICO IN=63A A 70°C, 380V, 60HZ, ICU=10KA, ICS=10KA, COM PROTEÇÃO BÁSICA (FAIXAS L (LONGO RETARDO) AJUSTÁVEL E I (INSTANTÂNEA) FIXO)</t>
  </si>
  <si>
    <t>DISJUNTOR MODULAR IEC, CURVA DE DISPARO "C", CAPACIDADE DE INTERRUPÇÃO MÁXIMA 6KA EM 380V, CONFORME NBR NM 60 898 CORRENTE NOMINAL 10A</t>
  </si>
  <si>
    <t>DISJUNTOR PADRÃO EUROPEU 1X10A OU 1X16A OU 1X25A OU 1X32A</t>
  </si>
  <si>
    <t>DISJUNTOR PADRÃO EUROPEU 2X10A OU 2X16A OU 2X25A OU 2X32A,</t>
  </si>
  <si>
    <t>DISJUNTOR PADRÃO EUROPEU 3X100A,</t>
  </si>
  <si>
    <t>DISJUNTOR PADRÃO EUROPEU 3X25A OU 3X32A</t>
  </si>
  <si>
    <t>DISJUNTOR PADRÃO EUROPEU 3X50A,</t>
  </si>
  <si>
    <t>DISJUNTOR PADRÃO EUROPEU 3X63A,</t>
  </si>
  <si>
    <t>DISJUNTOR PADRÃO EUROPEU 3X70A,</t>
  </si>
  <si>
    <t>DISJUNTOR TRIPOLAR IKMIN DE 10KA, CONFORME NORMA IEC 60947-2, CURVA TEMPO CORRENTE TIPO "C",  CORRENTE NOMINAL 100A</t>
  </si>
  <si>
    <t>DISJUNTOR TRIPOLAR IKMIN DE 10KA, CONFORME NORMA IEC 60947-2, CURVA TEMPO CORRENTE TIPO "C",  CORRENTE NOMINAL 150A</t>
  </si>
  <si>
    <t>DISJUNTOR TRIPOLAR IKMIN DE 10KA, CONFORME NORMA IEC 60947-2, CURVA TEMPO CORRENTE TIPO "C",  CORRENTE NOMINAL 300A</t>
  </si>
  <si>
    <t>DISJUNTOR TRIPOLAR IKMIN DE 10KA, CONFORME NORMA IEC 60947-2, CURVA TEMPO CORRENTE TIPO "C",  CORRENTE NOMINAL 40A</t>
  </si>
  <si>
    <t>DISJUNTOR TRIPOLAR IKMIN DE 10KA, CONFORME NORMA IEC 60947-2, CURVA TEMPO CORRENTE TIPO "C",  CORRENTE NOMINAL 50A</t>
  </si>
  <si>
    <t>DISJUNTOR TRIPOLAR IKMIN DE 10KA, CONFORME NORMA IEC 60947-2, CURVA TEMPO CORRENTE TIPO "C",  CORRENTE NOMINAL 63A</t>
  </si>
  <si>
    <t>DISJUNTOR TRIPOLAR IKMIN DE 10KA, CONFORME NORMA IEC 60947-2, CURVA TEMPO CORRENTE TIPO "C",  CORRENTE NOMINAL 90A</t>
  </si>
  <si>
    <t>DISJUNTOR TRIPOLAR IKMIN DE 10KA, CONFORME NORMA IEC 60947-2, CURVA TEMPO CORRENTE TIPO "C", CORRENTE NOMINAL 80A</t>
  </si>
  <si>
    <t>DISPOSITIVO DR TETRAPOLAR, IN=30A, ID=30MA</t>
  </si>
  <si>
    <t>DIVISÃO INTERNA P/ ELETROCALHA 150X50MM</t>
  </si>
  <si>
    <t>DPS DE ACORDO COM AS NORMAS IEEE C62.11 E C62.41, NBR 5410, TENSÃO MÁXIMA DE OPERAÇÃO UC=120V, 60HZ, TENSÃO NOMINAL UN=120V, EXTINÇÃO DA CORRENTE DE SURTO UC=100 AEFF. CAPACIDADE DOS SURTOS UNIPOLAR: 
   (8/20 MICROSEG) 12,5 KA (1 APLICAÇÃO)
   (8/20 MICROSEG) 5 KA (20 APLICAÇÕES)
NÍVEIS DE SOBRETENSÃO &lt;= 2,5 KV 
TEMPO DE RESPOSTA &lt;=25 NS 
TEMPERATURA AMBIENTE 25°C ATÉ + 75°C 
GRAU DE PROTEÇÃO = IP20</t>
  </si>
  <si>
    <t>DUTO METALICO DE PISO, FABRICAÇÃO MOPA OU EQUIVALENTE</t>
  </si>
  <si>
    <t xml:space="preserve">DUTO EM ALUMÍNIO DUPLO 45 TIPO C LINHA STANDARD NATURAL BARRA 3,00M REF.: DT 14400.00 DUTOTEC OU EQUIVALENTE </t>
  </si>
  <si>
    <t xml:space="preserve">DUTO EM ALUMÍNIO SIMPLES 45 LINHA STANDARD NATURAL BARRA 3,00M REF.: DT 14100.00 DUTOTEC OU EQUIVALENTE </t>
  </si>
  <si>
    <t xml:space="preserve">ELEMENTOS DIVERSOS DE CONEXÃO E FIXAÇÃO DE PARA ELETROCALHAS </t>
  </si>
  <si>
    <t xml:space="preserve">ELETROCALHA LISA COM TAMPA 150X50MM </t>
  </si>
  <si>
    <t>ELETROCALHA LISA COM TAMPA 50X50MM</t>
  </si>
  <si>
    <t>ELETROCALHA PERFURADA C/ TAMPA 100X50MM (NO-BREAK)</t>
  </si>
  <si>
    <t>ELETROCALHA PERFURADA COM TAMPA 150X50MM (CFTV E ALARME)</t>
  </si>
  <si>
    <t>ELETROCALHA PERFURADA COM TAMPA 150X50MM (PARA REDE COMUM)</t>
  </si>
  <si>
    <t>ELETROCALHA PERFURADA EM FG 100X100MM</t>
  </si>
  <si>
    <t>ELETROCALHA PERFURADA EM FG 50X50MM</t>
  </si>
  <si>
    <t>ELETRODO – E10718G</t>
  </si>
  <si>
    <t>ELETRODUTO AÇO GALVANIZADO  C/ COSTURA  Ø1.1/2" C/ ACESSÓRIOS E CONEXÕES.</t>
  </si>
  <si>
    <t>ELETRODUTO AÇO GALVANIZADO  C/ COSTURA Ø1" C/ ACESSÓRIOS E CONEXÕES.</t>
  </si>
  <si>
    <t>ELETRODUTO AÇO GALVANIZADO C/ COSTURA 1'' C/ ACESSÓRIOS E CONEXÕES</t>
  </si>
  <si>
    <t>ELETRODUTO AÇO GALVANIZADO C/ COSTURA 1.1/2'' C/ ACESSÓRIOS E CONEXÕES</t>
  </si>
  <si>
    <t>ELETRODUTO AÇO GALVANIZADO C/ COSTURA 2'' C/ ACESSÓRIOS E CONEXÕES</t>
  </si>
  <si>
    <t>ELETRODUTO AÇO GALVANIZADO C/ COSTURA 3/4'' C/ ACESSÓRIOS E CONEXÕES</t>
  </si>
  <si>
    <t>ELETRODUTO AÇO GALVANIZADO Ø1" C/ ACESSÓRIOS</t>
  </si>
  <si>
    <t>ELETRODUTO AÇO GALVANIZADO Ø1.1/2" C/ ACESSÓRIOS</t>
  </si>
  <si>
    <t>ELETRODUTO AÇO GALVANIZADO Ø2" C/ ACESSÓRIOS</t>
  </si>
  <si>
    <t>ELETRODUTO AÇO GALVANIZADO Ø3" C/ ACESSÓRIOS</t>
  </si>
  <si>
    <t>ELETRODUTO DE AÇO GALVANIZADO Ø100MM (4") C/ ACESSÓRIOS</t>
  </si>
  <si>
    <t>ELETRODUTO EM FG Ø 1.1/2”</t>
  </si>
  <si>
    <t>ELETRODUTO EM FG Ø 1”</t>
  </si>
  <si>
    <t>ELETRODUTO EM FG Ø 2”</t>
  </si>
  <si>
    <t>ELETRODUTO EM FG Ø 3/4”</t>
  </si>
  <si>
    <t>ELETRODUTO EM PVC RÍGIDO DE 2'' ROSQUEÁVEL C/ ACESSÓRIOS E CONEXÕES</t>
  </si>
  <si>
    <t>ELETRODUTO EM PVC RÍGIDO Ø 1.1/2”</t>
  </si>
  <si>
    <t>ELETRODUTO EM PVC RÍGIDO Ø 1”</t>
  </si>
  <si>
    <t>ELETRODUTO EM PVC RÍGIDO Ø 2”</t>
  </si>
  <si>
    <t>ELETRODUTO EM PVC RÍGIDO Ø 3/4”</t>
  </si>
  <si>
    <t>ELETRODUTO EM PVC RÍGIDO Ø 3”</t>
  </si>
  <si>
    <t>ELETRODUTO FLEXÍVEL COM ALMA DE AÇO , REVESTIDO EM PVC Ø1"</t>
  </si>
  <si>
    <t>ELETRODUTO FLEXIVEL COM ALMA DE AÇO REVESTIDO EM PVC 3/4''</t>
  </si>
  <si>
    <t>ELETRODUTO PVC  RÍGIDO C/ COSTURA 1'' C/ ACESSÓRIOS E CONEXÕES</t>
  </si>
  <si>
    <t>ELETRODUTO PVC Ø1.1/2".</t>
  </si>
  <si>
    <t>ELETRODUTO DE PVC RIGIDO ROSCAVEL DE 1 ", SEM LUVA</t>
  </si>
  <si>
    <t>ELETRODUTO DE PVC RIGIDO ROSCAVEL DE 3/4 ", SEM LUVA</t>
  </si>
  <si>
    <t>4,67</t>
  </si>
  <si>
    <t>ELETRODUTO TIPO SEAL TUBE METÁLICO Ø 2”</t>
  </si>
  <si>
    <t>ELETRODUTO TIPO SEAL TUBE Ø 1 1/4"</t>
  </si>
  <si>
    <t>ELETRODUTO TIPO SEAL TUBE Ø 1"</t>
  </si>
  <si>
    <t>ELETRODUTO TIPO SEAL TUBE Ø 3/4"</t>
  </si>
  <si>
    <t>TAMPA PARA CONDULETE, EM PVC, PARA 1 INTERRUPTOR</t>
  </si>
  <si>
    <t>2,92</t>
  </si>
  <si>
    <t>FILTRO DE LINHA 6 TOMADAS TIPO 2P+T PARA DISTRIBUIÇÃO DE ENERGIA ELÉTRICA EQUIPADO COM PROTETORES DE SURTOS INCORPORADOS E LEDS INDICATIVOS DE OPERAÇÃO.</t>
  </si>
  <si>
    <t xml:space="preserve">FOTOCÉLULA </t>
  </si>
  <si>
    <t>FUNDO PARA CAIXA DE PASSAGEM 200X200MM REF.: DT 75902.00 DUTOTEC OU EQUIVALENTE.</t>
  </si>
  <si>
    <t>FUSÍVEIS DIAZED 4A</t>
  </si>
  <si>
    <t>HASTE DE TERRA COPPERWELD 5/8"X3,00METROS, COM CAIXA EM PVC E TAMPA EM FERRO FUNDIDO 300MM</t>
  </si>
  <si>
    <t>HASTE PARA ATERRAMENTO 5/8"X2400MM, INCLUSO GRAMPO DE FIXAÇÃO.</t>
  </si>
  <si>
    <t>INTERRUPTOR DE DUAS TECLAS</t>
  </si>
  <si>
    <t>INTERRUPTOR DE UMA TECLA</t>
  </si>
  <si>
    <t>INTERRUPTOR DIFERENCIAL 4X25A/30MA</t>
  </si>
  <si>
    <t>INTERRUPTOR.UMA TECLA SIMPLES 10A.250V</t>
  </si>
  <si>
    <t>KIT ALARME PARA SANITÁRIO</t>
  </si>
  <si>
    <t>LÂMPADA FLUORESCENTE COMPACTA ESPIRAL, 19 W, 4.000 K, VIDA ÚTIL: 6.000 HORAS</t>
  </si>
  <si>
    <t>LÂMPADA FLUORESCENTE COMPACTA ESPIRAL, 23 W, 4.000 K, VIDA ÚTIL: 6.000 HORAS</t>
  </si>
  <si>
    <t>LÂMPADA FLUORESCENTE COMPACTA ESPIRAL, 09 W, 4.000 K, VIDA ÚTIL: 6.000 HORAS</t>
  </si>
  <si>
    <t>LAMPADA FLUORESCENTE TUBULAR T10, DE 20 OU 40 W, BIVOLT</t>
  </si>
  <si>
    <t>9,15</t>
  </si>
  <si>
    <t>LÂMPADA FLUORESCENTE TUBULAR 110 W, 16000 H TIPO SUPER 84 OU EQUIVALENTE</t>
  </si>
  <si>
    <t>LAMPADA FLUORESCENTE TUBULAR T5 DE 14 W, BIVOLT</t>
  </si>
  <si>
    <t>11,91</t>
  </si>
  <si>
    <t>LÂMPADA FLUORESCENTE TUBULAR 028 W T5, 16000 H TIPO SUPER 84 OU EQUIVALENTE</t>
  </si>
  <si>
    <t>LÂMPADA FLUORESCENTE TUBULAR 016 W, 16000 H TIPO SUPER 84 OU EQUIVALENTE</t>
  </si>
  <si>
    <t>LAMPADA FLUORESCENTE TUBULAR T8 DE 32/36 W, BIVOLT</t>
  </si>
  <si>
    <t>9,47</t>
  </si>
  <si>
    <t>LAMPADA LED TUBULAR BIVOLT 9/10 W, BASE G13</t>
  </si>
  <si>
    <t>10,02</t>
  </si>
  <si>
    <t>LAMPADA LED TUBULAR BIVOLT 18/20 W, BASE G13</t>
  </si>
  <si>
    <t>14,38</t>
  </si>
  <si>
    <t>LAMPADA LED 6 W BIVOLT BRANCA, FORMATO TRADICIONAL (BASE E27)</t>
  </si>
  <si>
    <t>6,52</t>
  </si>
  <si>
    <t>LAMPADA LED 10 W BIVOLT BRANCA, FORMATO TRADICIONAL (BASE E27)</t>
  </si>
  <si>
    <t>7,50</t>
  </si>
  <si>
    <t>LÂMPADA HALOGENA 100 W</t>
  </si>
  <si>
    <t>LÂMPADA HALOGENA 150 W</t>
  </si>
  <si>
    <t>LÂMPADA HALOGENA 300 W</t>
  </si>
  <si>
    <t>LÂMPADA HALÓGENA 50 W</t>
  </si>
  <si>
    <t>LÂMPADA HALOGENA 500 W</t>
  </si>
  <si>
    <t>LAMPADA DE LUZ MISTA 250 W, BASE E27 (220 V)</t>
  </si>
  <si>
    <t>36,37</t>
  </si>
  <si>
    <t>LAMPADA DE LUZ MISTA 500 W, BASE E40 (220 V)</t>
  </si>
  <si>
    <t>67,97</t>
  </si>
  <si>
    <t>LÂMPADA PARA SINALIZAÇÃO - LED</t>
  </si>
  <si>
    <t>LAMPADA VAPOR METALICO TUBULAR 400 W (BASE E40)</t>
  </si>
  <si>
    <t>96,80</t>
  </si>
  <si>
    <t>LAMPADA VAPOR DE SODIO OVOIDE 150 W (BASE E40)</t>
  </si>
  <si>
    <t>52,26</t>
  </si>
  <si>
    <t>LAMPADA VAPOR DE SODIO OVOIDE 250 W (BASE E40)</t>
  </si>
  <si>
    <t>60,42</t>
  </si>
  <si>
    <t xml:space="preserve">LUMINÁRIA DE EMBUTIR, COM ALETAS PARA QUATRO LÂMPADAS FLUORESCENTES 
DE 14W REFERENCIA: 2690 ITAIM OU EQUIVALENTE TÉCNICO COM CARACTERISTICAS 
IGUAIS OU SUPERIORES AS CONTIDAS NO CADERNO DE ESPECIFICAÇÕES.
</t>
  </si>
  <si>
    <t xml:space="preserve">LUMINÁRIA DE EMBUTIR, COM ALETAS PARA TRÊS LÂMPADAS FLUORESCENTES 
DE 14W REFERENCIA: 2693 ITAIM OU EQUIVALENTE TÉCNICO COM CARACTERISTICAS 
IGUAIS OU SUPERIORES AS CONTIDAS NO CADERNO DE ESPECIFICAÇÕES.
</t>
  </si>
  <si>
    <t xml:space="preserve">LUMINÁRIA DE EMBUTIR, COM ALETAS, PARA DUAS LÂMPADAS FLUORESCENTES 
DE 14W REFERENCIA: 2005 ITAIM OU EQUIVALENTE TÉCNICO COM CARACTERISTICAS 
IGUAIS OU SUPERIORES AS CONTIDAS NO CADERNO DE ESPECIFICAÇÕES.
</t>
  </si>
  <si>
    <t xml:space="preserve">LUMINÁRIA DE EMBUTIR, COM ALETAS, PARA DUAS LÂMPADAS FLUORESCENTES 
DE 28W REFERENCIA: 2005 ITAIM OU EQUIVALENTE TÉCNICO COM CARACTERISTICAS 
IGUAIS OU SUPERIORES AS CONTIDAS NO CADERNO DE ESPECIFICAÇÕES.
</t>
  </si>
  <si>
    <t>LUMINARIA DE EMERGENCIA 30 LEDS, POTENCIA 2 W, BATERIA DE LITIO, AUTONOMIA DE 6 HORAS</t>
  </si>
  <si>
    <t>18,84</t>
  </si>
  <si>
    <t xml:space="preserve">LUMINÁRIA DE SOBREPOR, COM ALETAS PARA DUAS LÂMPADAS FLUORESCENTES 
DE 14W REFERENCIA: 3005 ITAIM OU EQUIVALENTE TÉCNICO COM CARACTERISTICAS 
IGUAIS OU SUPERIORES AS CONTIDAS NO CADERNO DE ESPECIFICAÇÕES.
</t>
  </si>
  <si>
    <t xml:space="preserve">LUMINÁRIA DE SOBREPOR, COM ALETAS PARA DUAS LÂMPADAS FLUORESCENTES 
DE 28W REFERENCIA: 3005 ITAIM OU EQUIVALENTE TÉCNICO COM CARACTERISTICAS 
IGUAIS OU SUPERIORES AS CONTIDAS NO CADERNO DE ESPECIFICAÇÕES.
</t>
  </si>
  <si>
    <t>LUMINÁRIA DE EMBUTIR TIPO CALHA 2X32W S/ LÂMPADA S/ REATOR, PADRÃO CAIXA</t>
  </si>
  <si>
    <t>LUMINÁRIA FLUORESCENTE PADRÃO CAIXA 1 X 110 W</t>
  </si>
  <si>
    <t xml:space="preserve">LUMINÁRIA FLUORESCENTE PADRÃO CAIXA 2 X 14 W </t>
  </si>
  <si>
    <t>LUMINÁRIA FLUORESCENTE PADRÃO CAIXA 2 X 16 W</t>
  </si>
  <si>
    <t>LUMINÁRIA FLUORESCENTE PADRÃO CAIXA 2 X 20 W</t>
  </si>
  <si>
    <t xml:space="preserve">LUMINÁRIA FLUORESCENTE PADRÃO CAIXA 2 X 28 W </t>
  </si>
  <si>
    <t>LUMINÁRIA FLUORESCENTE PADRÃO CAIXA 2 X 32 W</t>
  </si>
  <si>
    <t>LUMINÁRIA FLUORESCENTE PADRÃO CAIXA 2 X 40 W</t>
  </si>
  <si>
    <t xml:space="preserve">LUMINÁRIA FLUORESCENTE PADRÃO CAIXA 4 X 14 W </t>
  </si>
  <si>
    <t>LUMINÁRIA PARA USO EXTERNO COM CORPO, DEFLETOR E GRADE DE PROTEÇÃO EM LIGA DE ALUMÍNO SILÍCO, COM SOQUETE E27, COM VEDAÇÃO E PARAFUSOS EM AÇO INOX PARA 01 LÂMPADA FLUORESCENTE COMPACTA 27W.</t>
  </si>
  <si>
    <t>LUVA ARREMATE LINHA STANDARD PERFIL 45 NATURAL REFERÊNCIA:  DT 48500.00 DUTOTEC OU EQUIVALENTE;</t>
  </si>
  <si>
    <t>LUVA PARA ELETRODUTO, EM ACO GALVANIZADO ELETROLITICO, DIAMETRO DE 40 MM (1 1/2")</t>
  </si>
  <si>
    <t>5,24</t>
  </si>
  <si>
    <t>LUVA PARA ELETRODUTO, EM ACO GALVANIZADO ELETROLITICO, DIAMETRO DE 25 MM (1")</t>
  </si>
  <si>
    <t>2,04</t>
  </si>
  <si>
    <t>LUVA PARA ELETRODUTO, EM ACO GALVANIZADO ELETROLITICO, DIAMETRO DE 50 MM (2")</t>
  </si>
  <si>
    <t>7,30</t>
  </si>
  <si>
    <t>LUVA PARA ELETRODUTO, EM ACO GALVANIZADO ELETROLITICO, DIAMETRO DE 80 MM (3")</t>
  </si>
  <si>
    <t>16,23</t>
  </si>
  <si>
    <t>LUVA PARA ELETRODUTO, EM ACO GALVANIZADO ELETROLITICO, DIAMETRO DE 20 MM (3/4")</t>
  </si>
  <si>
    <t>1,75</t>
  </si>
  <si>
    <t>LUVA EM PVC RIGIDO ROSCAVEL, DE 1 1/2", PARA ELETRODUTO</t>
  </si>
  <si>
    <t>3,14</t>
  </si>
  <si>
    <t>LUVA EM PVC RIGIDO ROSCAVEL, DE 1", PARA ELETRODUTO</t>
  </si>
  <si>
    <t>1,47</t>
  </si>
  <si>
    <t>LUVA EM PVC RIGIDO ROSCAVEL, DE 2", PARA ELETRODUTO</t>
  </si>
  <si>
    <t>4,54</t>
  </si>
  <si>
    <t>LUVA EM PVC RIGIDO ROSCAVEL, DE 3", PARA ELETRODUTO</t>
  </si>
  <si>
    <t>13,57</t>
  </si>
  <si>
    <t>LUVA EM PVC RIGIDO ROSCAVEL, DE 3/4", PARA ELETRODUTO</t>
  </si>
  <si>
    <t>MASTRO SIMPLES COM REDUÇÃO PARA 3/4", COMPRIMENTO 3 METROS E Ø1.1/2". (TEL-460 OU EQUIVALENTE)</t>
  </si>
  <si>
    <t>MINIDISJUNTOR BIPOLAR, NORMA IEC 60947-2,  IN=16A, CURVA TEMPO X CORRENTE TIPO "C", ICU=6,0KA.</t>
  </si>
  <si>
    <t>MINIDISJUNTOR BIPOLAR, NORMA IEC 60947-2, IN=16A, CURVA TEMPO X CORRENTE TIPO "C", ICU=6,0KA.</t>
  </si>
  <si>
    <t>MINIDISJUNTOR MONOPOLAR, NORMA IEC 60947-2,  IN=25A, CURVA TEMPO X CORRENTE TIPO "C", ICU=6,0KA.</t>
  </si>
  <si>
    <t>MINIDISJUNTOR MONOPOLAR, NORMA IEC 60947-2, IN=10A, CURVA TEMPO X CORRENTE TIPO "C", ICU=6,0KA.</t>
  </si>
  <si>
    <t>MINIDISJUNTOR MONOPOLAR, NORMA IEC 60947-2, IN=16A, CURVA TEMPO X CORRENTE TIPO "C", ICU=6,0KA.</t>
  </si>
  <si>
    <t>MINIDISJUNTOR MONOPOLAR, NORMA IEC 60947-2, IN=20 CURVA TEMPO X CORRENTE TIPO "C", ICU=6,0KA.</t>
  </si>
  <si>
    <t>MINIDISJUNTOR MONOPOLAR, NORMA IEC 60947-2, IN=25A, CURVA TEMPO X CORRENTE TIPO "C", ICU=6,0KA.</t>
  </si>
  <si>
    <t>MINIDISJUNTOR MONOPOLAR, NORMA IEC 60947-2, IN=32A, CURVA TEMPO X CORRENTE TIPO "C", ICU=6,0KA.</t>
  </si>
  <si>
    <t>MINIDISJUNTOR TRIPOLAR, NORMA IEC 60947-2, IN=16A, CURVA TEMPO X CORRENTE TIPO "C", ICU=6,0KA.</t>
  </si>
  <si>
    <t>MINIDISJUNTOR TRIPOLAR, NORMA IEC 60947-2, IN=20A, CURVA TEMPO X CORRENTE TIPO "C", ICU=6,0KA.</t>
  </si>
  <si>
    <t>MINIDISJUNTOR TRIPOLAR, NORMA IEC 60947-2, IN=20A, CURVA TEMPO X CORRENTE TIPO "C", ICU=6KA.</t>
  </si>
  <si>
    <t>MINIDISJUNTOR TRIPOLAR, NORMA IEC 60947-2, IN=25A, CURVA TEMPO X CORRENTE TIPO "C", ICU=6,0KA.</t>
  </si>
  <si>
    <t>MINIDISJUNTOR TRIPOLAR, NORMA IEC 60947-2, IN=25A, CURVA TEMPO X CORRENTE TIPO "C", ICU=6KA.</t>
  </si>
  <si>
    <t>MINIDISJUNTOR TRIPOLAR, NORMA IEC 60947-2, IN=40A, CURVA TEMPO X CORRENTE TIPO "C", ICU=25KA.</t>
  </si>
  <si>
    <t>MINIDISJUNTOR TRIPOLAR, NORMA IEC 60947-2, IN=40A, CURVA TEMPO X CORRENTE TIPO "C", ICU=6KA.</t>
  </si>
  <si>
    <t>MINIDISJUNTOR TRIPOLAR, NORMA IEC 60947-2, IN=50A, CURVA TEMPO X CORRENTE TIPO "C", ICU=6,0KA.</t>
  </si>
  <si>
    <t>MINIDISJUNTOR TRIPOLAR, NORMA IEC 60947-2, IN=50A, CURVA TEMPO X CORRENTE TIPO "C", ICU=6KA.</t>
  </si>
  <si>
    <t>MOLDE PARA SOLDA EXOTÉRMICA ENTRE CABOS ATÉ 50MM², TIPO "T", INCLUINDO PÓ DE IGNIÇÃO E DE SOLDA E DEMAIS ACESSÓRIOS (BURNDYWELD OU EQUIVALENTE)</t>
  </si>
  <si>
    <t>MOLDE PARA SOLDA EXOTÉRMICA ENTRE CABOS ATÉ 50MM², TIPO "X",  INCLUINDO PÓ DE IGNIÇÃO E DE SOLDA E DEMAIS ACESSÓRIOS (BURNDYWELD OU EQUIVALENTE)</t>
  </si>
  <si>
    <t>PARA-RAIOS TIPO FRANKLIN 350 MM, EM LATAO CROMADO, DUAS DESCIDAS, PARA PROTECAO DE EDIFICACOES CONTRA DESCARGAS ATMOSFERICAS</t>
  </si>
  <si>
    <t>114,00</t>
  </si>
  <si>
    <t>PERFILADO 38X38 MM</t>
  </si>
  <si>
    <t>POSTE DE CONCRETO ARMADO DE SECAO CIRCULAR, EXTENSAO DE 10,00 M, RESISTENCIA DE 150 A 200 DAN, TIPO C-14</t>
  </si>
  <si>
    <t>1.089,79</t>
  </si>
  <si>
    <t>PRESILHA PARA FIXAÇÃO DE CONDUTOR DE COBRE 35MM² , COM FURO 5MM (TEL-746 OU EQUIVALENTE)</t>
  </si>
  <si>
    <t>QUADRO DE ATERRAMENTO DE POTENCIAIS QEP, QUADRO TIPO SOBREPOR 30X30X12CM COM PORTA FRONTAL, CONTENDO 2 BARRAMENTOS SOLIDÁRIOS EM  COBRE ELETROLITICO # 1"X 1/4", ISOLADOS DAS MASSAS POR ISOLADORES EM EPOXI</t>
  </si>
  <si>
    <t>QUADRO DE COMANDO E AUTOMAÇÃO QD-AUT, MONTADO INTERNAMENTE CONFORME DIAGRAMA DO PROJETO ELÉTRICO</t>
  </si>
  <si>
    <t>QUADRO DE DISTRIBUIÇAO (QDG / QDEC / QD-SAA / QD-COPA / QS-NB) MONTADO INTERNAMENTE CONFORME DIAGRAMA DO PROJETO ELÉTRICO, DISJUNTOR GERAL DE 2X20A</t>
  </si>
  <si>
    <t>QUADRO DE DISTRIBUIÇAO (QDG / QDEC / QD-SAA / QD-COPA / QS-NB) MONTADO INTERNAMENTE CONFORME DIAGRAMA DO PROJETO ELÉTRICO, DISJUNTOR GERAL DE 3X200A</t>
  </si>
  <si>
    <t>QUADRO DE DISTRIBUIÇAO (QDG / QDEC / QD-SAA / QD-COPA / QS-NB) MONTADO INTERNAMENTE CONFORME DIAGRAMA DO PROJETO ELÉTRICO, DISJUNTOR GERAL DE 3X20A</t>
  </si>
  <si>
    <t xml:space="preserve">QUADRO DE DISTRIBUIÇAO (QDG / QDEC / QD-SAA / QD-COPA / QS-NB) MONTADO INTERNAMENTE CONFORME DIAGRAMA DO PROJETO ELÉTRICO, DISJUNTOR GERAL DE 3X300A </t>
  </si>
  <si>
    <t xml:space="preserve">QUADRO DE DISTRIBUIÇAO (QDG / QDEC / QD-SAA / QD-COPA / QS-NB) MONTADO INTERNAMENTE CONFORME DIAGRAMA DO PROJETO ELÉTRICO, DISJUNTOR GERAL DE 3X32A </t>
  </si>
  <si>
    <t>QUADRO DE DISTRIBUIÇAO (QDG / QDEC / QD-SAA / QD-COPA / QS-NB) MONTADO INTERNAMENTE CONFORME DIAGRAMA DO PROJETO ELÉTRICO, DISJUNTOR GERAL DE 3X50A</t>
  </si>
  <si>
    <t>QUADRO DE FORÇA DO AR CONDICIONADO QDAR, MONTADO INTERNAMENTE CONFORME DIAGRAMA DO PROJETO ELÉTRICO, COM DISJUNTOR GERAL DE 3X100A</t>
  </si>
  <si>
    <t xml:space="preserve">QUADRO DE FORÇA DO AR CONDICIONADO QDAR, MONTADO INTERNAMENTE CONFORME DIAGRAMA DO PROJETO ELÉTRICO, COM DISJUNTOR GERAL DE 3X150A </t>
  </si>
  <si>
    <t>QUADRO DE FORÇA DO AR CONDICIONADO QDAR, MONTADO INTERNAMENTE CONFORME DIAGRAMA DO PROJETO ELÉTRICO, COM DISJUNTOR GERAL DE 3X200A</t>
  </si>
  <si>
    <t>QUADRO DE ILUMINAÇÃO QDIL, MONTADO INTERNAMENTE CONFORME DIAGRAMA DO PROJETO ELÉTRICO, COM DISJUNTOR GERAL DE 3X32A</t>
  </si>
  <si>
    <t>QUADRO ELÉTRICO EM CHAPA METÁLICA, COM A UTILIZAÇÃO DE TRILHOS DIN COMO SUPORTE DOS COMPONENTES DE CONFIGURAÇÃO, DE ACORDO COM A NBR 60439-1, TENSÃO NOMINAL DE SERVIÇO DE ATÉ 630V, , IK=25KA, IP-66 COM PORTA FECHADA E IP-40 COM A PORTA ABERTA, 855X590X360MM, COM PENTE  DE CONEXÃO ENCAPSULADO TRIFÁSICO.</t>
  </si>
  <si>
    <t>QUADRO ELÉTRICO EM CHAPA METÁLICA, COM SOBRETAMPA INTERNA DE ACRÍLICO, COM DOBRADIÇA E CHAVE TIPO TRIÂNGULO, COM A UTILIZAÇÃO DE TRILHOS DIN COMO SUPORTE DOS COMPONENTES DE CONFIGURAÇÃO, DE ACORDO COM A NBR 60439-1, TENSÃO NOMINAL DE SERVIÇO DE ATÉ 630V, , IK=25KA, IP-66 COM PORTA FECHADA E IP-40 COM A PORTA ABERTA, 855X590X360MM, COM PENTE  DE CONEXÃO ENCAPSULADO TRIFÁSICO.</t>
  </si>
  <si>
    <t>QUADRO ELÉTRICO METÁLICO, COM A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t>
  </si>
  <si>
    <t>QUADRO ELÉTRICO METÁLICO, COM A UTILIZAÇÃO DE TRILHOS DIN COMO SUPORTE DOS COMPONENTES DE CONFIGURAÇÃO, DE ACORDO COM A NBR 60439-3, TENSÃO NOMINAL DE SERVIÇO DE ATÉ 690V, , IK=10KA, IP-66 COM PORTA FECHADA E IP-40 COM A PORTA ABERTA, NUMERO DE FILAS E EXECUÇÃO CONFORME DIAGRAMA UNIFILAR ANEXO - 550X460X260MM 3 MODULOS VERTICAIS</t>
  </si>
  <si>
    <t>QUADRO ELÉTRICO METÁLICO, COM SOBRETAMPA INTERNA DE ACRÍLICO COM DOBRADIÇA E CHAVE TIPO TRIÂNGULO, COM A UTILIZAÇÃO DE TRILHOS DIN COMO SUPORTE DOS COMPONENTES DE CONFIGURAÇÃO, DE ACORDO COM A NBR 60439-3, TENSÃO NOMINAL DE SERVIÇO DE ATÉ 690V, , IK=10KA, IP-66 COM PORTA FECHADA E IP-40 COM A PORTA ABERTA, 855X590X360MM, COM PENTE  DE CONEXÃO ENCAPSULADO TRIFÁSICO.</t>
  </si>
  <si>
    <t>QUADRO ELÉTRICO METÁLICO, COM SOBRETAMPA INTERNA DE ACRÍLICO, COM DOBRADIÇA E CHAVE TIPO TRIÂNGULO,  COM A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t>
  </si>
  <si>
    <t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NUMERO DE FILAS E EXECUÇÃO CONFORME DIAGRAMA UNIFILAR ANEXO - 550X460X260MM 3 MODULOS VERTICAIS COM PENTE  DE CONEXÃO ENCAPSULADO TRIFÁSICO.</t>
  </si>
  <si>
    <t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700X460X230MM, COM PENTE  DE CONEXÃO ENCAPSULADO TRIFÁSICO.</t>
  </si>
  <si>
    <t>QUADRO ELÉTRICO METÁLICO, COM SOBRETAMPA INTERNA DE ACRÍLICO, COM DOBRADIÇA E CHAVE TIPO TRIÂNGULO, COM A UTILIZAÇÃO DE TRILHOS DIN COMO SUPORTE DOS COMPONENTES DE CONFIGURAÇÃO, DE ACORDO COM A NBR 60439-3, TENSÃO NOMINAL DE SERVIÇO DE ATÉ 690V, , IK=10KA, IP-66 COM PORTA FECHADA E IP-40 COM A PORTA ABERTA, 855X590X360MM, COM PENTE  DE CONEXÃO ENCAPSULADO TRIFÁSICO.</t>
  </si>
  <si>
    <t>QUADRO ELÉTRICO METÁLICO, SOBRETAMPA INTERNA DE ACRÍLICO, DOBRADIÇA E CHAVE TRIÂNGULO, UTILIZAÇÃO DE TRILHOS DIN COMO SUPORTE DOS COMPONENTES DE CONFIGURAÇÃO, DE ACORDO COM A NBR 60439-3, TENSÃO NOMINAL DE SERVIÇO DE ATÉ 690V, , IK=10KA, IP-66 COM PORTA FECHADA E IP-40 COM A PORTA ABERTA, 1005X840X360MM  6 MODULOS VERTICAIS., COM PENTE  DE CONEXÃO ENCAPSULADO TRIFÁSICO.</t>
  </si>
  <si>
    <t>QUADRO PARA 12 CIRCUITOS</t>
  </si>
  <si>
    <t>QUADRO PARA 24 CIRCUITOS</t>
  </si>
  <si>
    <t>QUADRO PARA 36 CIRCUITOS</t>
  </si>
  <si>
    <t>QUADRO PARA NO-BREAK QD-NB/QS-NB COMPLETO, COM CHAVE COMUTADORA, MONTADO INTERNAMENTE CONFORME DIAGRAMA DO PROJETO ELÉTRICO, COM DISJUNTOR GERAL DE 3X100A</t>
  </si>
  <si>
    <t>QUADRO PARA NO-BREAK QD-NB/QS-NB COMPLETO, COM CHAVE COMUTADORA, MONTADO INTERNAMENTE CONFORME DIAGRAMA DO PROJETO ELÉTRICO, COM DISJUNTOR GERAL DE 3X25A</t>
  </si>
  <si>
    <t>QUADRO PARA NO-BREAK QD-NB/QS-NB COMPLETO, COM CHAVE COMUTADORA, MONTADO INTERNAMENTE CONFORME DIAGRAMA DO PROJETO ELÉTRICO, COM DISJUNTOR GERAL DE 3X32A</t>
  </si>
  <si>
    <t>QUADRO PARA NO-BREAK QD-NB/QS-NB COMPLETO, COM CHAVE COMUTADORA, MONTADO INTERNAMENTE CONFORME DIAGRAMA DO PROJETO ELÉTRICO, COM DISJUNTOR GERAL DE 3X50A</t>
  </si>
  <si>
    <t xml:space="preserve">QUADRO PARA NO-BREAK QD-NB/QS-NB COMPLETO, COM CHAVE COMUTADORA, MONTADO INTERNAMENTE CONFORME DIAGRAMA DO PROJETO ELÉTRICO, COM DISJUNTOR GERAL DE 3X63A </t>
  </si>
  <si>
    <t>REATOR ELETROMAGNÉTICO, FP 0,95, 1X110W</t>
  </si>
  <si>
    <t>REATOR ELETRONICO  PARA 1 LÂMPADA FLUORESCENTE T5 14W  50/60 HZ. TENSÃO NOMINAL 220V.CORRENTE DE REDE 0,17A. FATOR DE POTÊNCIA 0,98. FATOR DE FLUXO LUMINOSO 1.DISTORÇÃO HARMÔNICA(THD) 10%. REF.QTP5 - OSRAM OU EQUIVALENTE TÉCNICO</t>
  </si>
  <si>
    <t>REATOR ELETRÔNICO, FP ≥ 0,95, 2X14W</t>
  </si>
  <si>
    <t>REATOR ELETRÔNICO, FP ≥ 0,95, 2X16W</t>
  </si>
  <si>
    <t>REATOR ELETRÔNICO, FP ≥ 0,95, 2X20W</t>
  </si>
  <si>
    <t>REATOR ELETRÔNICO, FP ≥ 0,95, 2X28W</t>
  </si>
  <si>
    <t>REATOR ELETRÔNICO, FP ≥ 0,95, 2X32W</t>
  </si>
  <si>
    <t>REATOR ELETRONICO BIVOLT PARA 2 LAMPADAS FLUORESCENTES DE 36/40 W</t>
  </si>
  <si>
    <t>42,49</t>
  </si>
  <si>
    <t>REATOR P/ LAMPADA VAPOR DE SODIO 250W USO EXT</t>
  </si>
  <si>
    <t>267,11</t>
  </si>
  <si>
    <t>REFLETOR COM SENSOR PARA ILUMINAÇÃO EXTERNA, 150 W, DISTANCIA DE CAPTAÇÃO 15 M</t>
  </si>
  <si>
    <t>RÉGUA COM 12 TOMADAS TIPO 2P+T PADRÃO 19” PARA DISTRIBUIÇÃO DE ENERGIA ELÉTRICA EM ARMÁRIO  EQUIPADO COM PROTETORES DE SURTOS INCORPORADOS E LEDS INDICATIVOS DE OPERAÇÃO.</t>
  </si>
  <si>
    <t>RÉGUA DE TOMADAS COM 10 TOM 12U PARA INSTLAÇÃO EM RACK.</t>
  </si>
  <si>
    <t>RÉGUA DE TOMADAS COM 10 TOM 36U PARA INSTLAÇÃO EM RACK.</t>
  </si>
  <si>
    <t>RELÉ DE RETARDO NA DESENERGIZAÇÃO DE 10 A 80 SEGUNDOS</t>
  </si>
  <si>
    <t>RELÉ DE SUPERVISÃO DE TENSÃO/CORRENTE/FASE/NÍVEL MONOFÁSICO</t>
  </si>
  <si>
    <t>RELÉ DE SUPERVISÃO DE TENSÃO/CORRENTE/FASE/NÍVEL TRIFÁSICO</t>
  </si>
  <si>
    <t>SAÍDA HORIZONTAL ELETROCALHA  P/ ELETRODUTO DE 1''</t>
  </si>
  <si>
    <t>SAÍDA HORIZONTAL ELETROCALHA P/ ELETRODUTO DE ¾''</t>
  </si>
  <si>
    <t>SAÍDA HORIZONTAL ELETROCALHA P/ ELETRODUTO DE 1''</t>
  </si>
  <si>
    <t>SAÍDA HORIZONTAL ELETROCALHA P/ ELETRODUTO DE 1.1/2''</t>
  </si>
  <si>
    <t>SAÍDA HORIZONTAL ELETROCALHA P/ ELETRODUTO DE 1.1/4''</t>
  </si>
  <si>
    <t>SAIDA HORIZONTAL Ø1”  P/ ELETROCALHA</t>
  </si>
  <si>
    <t>SAIDA HORIZONTAL Ø1”  P/ ELETROCALHA 100X50MM</t>
  </si>
  <si>
    <t>SENSOR DE PRESENÇA INFRAVERMELHO COM TEMPORIZAÇÃO PARA ILUMINAÇÃO</t>
  </si>
  <si>
    <t>SIRENE PIEZOELÉTRICA</t>
  </si>
  <si>
    <t xml:space="preserve">SISTEMA DE PROTEÇÃO CONTRA SURTOS (DPS) </t>
  </si>
  <si>
    <t>SOQUETE PARA LÂMPADA FLUORESCENTE</t>
  </si>
  <si>
    <t>SOQUETE PARA LÂMPADA INCANDESCENTE</t>
  </si>
  <si>
    <t>TAMPA CEGA EM PVC PARA CONDULETE 4 X 2"</t>
  </si>
  <si>
    <t>TAMPA PARA CAIXA DE PISO LATONADA 4X2" - TAMPA CEGA</t>
  </si>
  <si>
    <t>TAMPA PARA CAIXA DE PISO LATONADA 4X2" - UNHA SIMPLES</t>
  </si>
  <si>
    <t>TAMPA PARA CAIXA DE PISO LATONADA 4X4" - TAMPA CEGA</t>
  </si>
  <si>
    <t>TAMPA PARA CAIXA DE PISO LATONADA 4X4" - UNHA DUPLA</t>
  </si>
  <si>
    <t>TAMPA PARA CAIXA DE PISO LATONADA 4X4" - UNHA SIMPLES</t>
  </si>
  <si>
    <t xml:space="preserve">TAMPA PLANA LISA  EM ALUMÍNIO LINHA STANDARD NATURAL BARRA 3,00M REF.: DT 15100.00 DUTOTEC OU EQUIVALENTE </t>
  </si>
  <si>
    <t>TAMPÃO PARA CONDULETE 1"</t>
  </si>
  <si>
    <t>TAMPÃO PARA CONDULETE 1"1/2</t>
  </si>
  <si>
    <t>TAMPÃO PARA CONDULETE 3/4"</t>
  </si>
  <si>
    <t>TÊ HORIZONTAL 90° ELETROCALHA 100X50MM</t>
  </si>
  <si>
    <t>TÊ HORIZONTAL 90° PARA ELETROCALHA LISA COM TAMPA 100X50MM</t>
  </si>
  <si>
    <t>TÊ HORIZONTAL 90° PARA ELETROCALHA LISA COM TAMPA 150X100MM</t>
  </si>
  <si>
    <t>TÊ HORIZONTAL 90° PARA ELETROCALHA LISA COM TAMPA 150X50MM</t>
  </si>
  <si>
    <t>TÊ HORIZONTAL ELETROCALHA 150X50MM</t>
  </si>
  <si>
    <t>TE NORMAL 90º P/ ELETROCALHA 100X50MM</t>
  </si>
  <si>
    <t>TECLADO COM SENHA PARA ÁREAS RESTRITAS</t>
  </si>
  <si>
    <t>TERMINAL  DE COMPRESSÃO EM LATÃO PARA CABO DE  #6MM²</t>
  </si>
  <si>
    <t>TERMINAL AÉREO BAIXO DIÂMETRO 3/8", H=25CM, (TEL-044 OU EQUIVALENTE)</t>
  </si>
  <si>
    <t>TERMINAL DE COMPRESSÃO LONGO  #10MM²</t>
  </si>
  <si>
    <t>TERMINAL DE COMPRESSÃO LONGO  #120MM²</t>
  </si>
  <si>
    <t>TERMINAL DE COMPRESSÃO LONGO  #16MM²</t>
  </si>
  <si>
    <t>TERMINAL DE COMPRESSÃO LONGO  #2,5MM²</t>
  </si>
  <si>
    <t>TERMINAL DE COMPRESSÃO LONGO  #25MM²</t>
  </si>
  <si>
    <t>TERMINAL DE COMPRESSÃO LONGO  #4MM²</t>
  </si>
  <si>
    <t>TERMINAL DE COMPRESSÃO LONGO  #50MM²</t>
  </si>
  <si>
    <t>TERMINAL DE COMPRESSÃO LONGO  #6MM²</t>
  </si>
  <si>
    <t>TERMINAL DE COMPRESSÃO LONGO  #70MM²</t>
  </si>
  <si>
    <t>TERMINAL DE COMPRESSÃO LONGO  #95MM²</t>
  </si>
  <si>
    <t>TERMOSTATO COMPACTO DE PAREDE 5A, COM UM CONTATO REVERSIVEL</t>
  </si>
  <si>
    <t xml:space="preserve">TIMER DIGITAL PARA INSTALAÇÃO EM TRILHO DIN COM 8 PROGRAMAÇÕES ON OFF, ACIONAMENTO MANUAL E AUTOMATICO CONTATOS (COMUM, 1NF, 1NA) COM 15A TENSÃO 110/220V, CONEXÕES EM BORNE. </t>
  </si>
  <si>
    <t>TOMADA 2P+T PARA CAIXA DE TOMADA TIPO MOPA OU EQUIVALENTE</t>
  </si>
  <si>
    <t>TOMADA DE CORRENTE DE EMBUTIR, DOIS PÓLOS MAIS TERRA, CORRENTE NOMINAL 20A, TENSÃO NOMINAL 250V</t>
  </si>
  <si>
    <t>TOMADA DOIS POLOS.MAIS TERRA 10A  P/ REDE NO BREAK. DE ACORDO COM PADRÃO BRASILEIRO ABNT NBR 14136. NA COR VERMELHA</t>
  </si>
  <si>
    <t>TOMADA 2P+T 20A 250V, CONJUNTO MONTADO PARA EMBUTIR 4" X 2" (PLACA + SUPORTE + MODULO)</t>
  </si>
  <si>
    <t>TOMADA REDE COMUM, DOIS PÓLOS MAIS TERRA, CORRENTE NOMINAL 10A, TENSÃO NOMINAL 250V, TERMOPLÁSTICO FRONTAL NA COR PRETA.</t>
  </si>
  <si>
    <t>TAMPA CEGA PARA 1U DE RACK</t>
  </si>
  <si>
    <t>ESTABILIZADOR BIVOLT AUTOMATICO, 1000 VA</t>
  </si>
  <si>
    <t>NOBREAK MONOFÁSICO BIVOLT 1200 VA</t>
  </si>
  <si>
    <t xml:space="preserve">FITA DE LED 5 METROS COM FONTE INCLUSA </t>
  </si>
  <si>
    <t>ABRAÇADEIRA PARA CABO TELEFÔNICO BC-1</t>
  </si>
  <si>
    <t>ABRAÇADEIRA PARA CABO TELEFÔNICO BC-2</t>
  </si>
  <si>
    <t>ACESSÓRIOS INTERNOS DIVERSOS PARA QUADRO PADRÃO TELEBRÁS</t>
  </si>
  <si>
    <t>ADAPTADOR METÁLICO PARA TRÊS TOMADAS REDONDAS E QUATRO TOMADAS RJ45, SIMPLES TRANSVERSAL PARA PISO CONCRETADO REFERÊNCIA: DT 72510.22 DUTOTEC OU EQUIVALENTE</t>
  </si>
  <si>
    <t>BANDEJA 400MM MÓVEL</t>
  </si>
  <si>
    <t>BANDEJA DE VENTILAÇÃO COM DOIS VENTILADORES AXIAIS NO MÍNIMO</t>
  </si>
  <si>
    <t>BANDEJA FIXA 19" COM FIXAÇÃO FRONTAL - 1U - 290MM</t>
  </si>
  <si>
    <t>BANDEJA PADRÃO 19"</t>
  </si>
  <si>
    <t>BASE PARA 10 MÓDULOS PROTETOR A GÁS MPSG 90 A 150V</t>
  </si>
  <si>
    <t>BASTIDOR LSA PLUS 2/10 - 1 POSIÇÃO. REF. KRONE OU EQUIVALENTE</t>
  </si>
  <si>
    <t>BASTIDOR PARA 5 BLOCOS M-10</t>
  </si>
  <si>
    <t>BLOCO BLI 10 PARES</t>
  </si>
  <si>
    <t>BLOCO DE CONEXÃO IDC 2/10 PARES. REF.: LSA - PERFIL KRONE OU EQUIVALENTE</t>
  </si>
  <si>
    <t>BLOCO DE ENGATE RÁPIDO TIPO IDC 110 MONTADO EM BASTIDOR PRÓPRIO 20 PARES EQUIPADO COM PROTETORES DE SURTO COM CENTELHAORES À GÁS</t>
  </si>
  <si>
    <t>BLOCOS M-10</t>
  </si>
  <si>
    <t>CABO  FO MONOMODO 4 VIAS</t>
  </si>
  <si>
    <t>CABO COAXIAL 75 OHMS RG 59</t>
  </si>
  <si>
    <t>CABO DE AUDIO P2 ESTÉREO COM CONECTORES</t>
  </si>
  <si>
    <t>CABO MANGA 8 VIAS</t>
  </si>
  <si>
    <t>CABO TELEFÔNICO COM ISOLAMENTO TERMOPLÁSTICO PARA REDE INTERNA TIPO CCI50 COMPOSTO POR FIOS DE COBRE MÚLTIPLO REVESTIDOS EM CLORETO DE POLIVILINA CCI50 - 1 PAR</t>
  </si>
  <si>
    <t>CABO TELEFÔNICO COM ISOLAMENTO TERMOPLÁSTICO PARA REDE INTERNA TIPO CCI50 COMPOSTO POR FIOS DE COBRE MÚLTIPLO REVESTIDOS EM CLORETO DE POLIVILINA CCI50 - 2 PARES</t>
  </si>
  <si>
    <t>CABO TELEFÔNICO COM ISOLAMENTO TERMOPLÁSTICO PARA REDE INTERNA TIPO CI50 COMPOSTO POR FIOS DE COBRE MÚLTIPLO REVESTIDOS EM CLORETO DE POLIVILINA CI50-10 - 10 PARES</t>
  </si>
  <si>
    <t>CABO TELEFÔNICO COM ISOLAMENTO TERMOPLÁSTICO PARA REDE INTERNA TIPO CI50 COMPOSTO POR FIOS DE COBRE MÚLTIPLO REVESTIDOS EM CLORETO DE POLIVILINA CI50-30 - 30 PARES</t>
  </si>
  <si>
    <t>CABO TELEFÔNICO COM ISOLAMENTO TERMOPLÁSTICO PARA REDE INTERNA TIPO CI50 COMPOSTO POR FIOS DE COBRE MÚLTIPLO REVESTIDOS EM CLORETO DE POLIVILINA CI50-5 - 5 PARES</t>
  </si>
  <si>
    <t>CABO TELEFÔNICO COM ISOLAMENTO TERMOPLÁSTICO PARA REDE INTERNA TIPO CI50 COMPOSTO POR FIOS DE COBRE MÚLTIPLO REVESTIDOS EM CLORETO DE POLIVILINA CI50-50 - 50 PARES</t>
  </si>
  <si>
    <t>CABO TELEFÔNICO EXTERNO CA-50-30 PARES PARA INTERLIGAÇÃO POSTE AO DG</t>
  </si>
  <si>
    <t>CABO UTP 4 PARES TIPO CM CATEGORIA 5E 24 AWG</t>
  </si>
  <si>
    <t xml:space="preserve">M </t>
  </si>
  <si>
    <t>CABO VGA, COM CONECTORES</t>
  </si>
  <si>
    <t>CAIXA  PADRÃO TELEBRAS R1 550X350X550MM COM TAMPA DE FERRO FUNDIDO</t>
  </si>
  <si>
    <t>CAIXA DE PASSAGEM/ LUZ / TELEFONIA, DE EMBUTIR,  EM CHAPA DE ACO GALVANIZADO, DIMENSOES 40 X 40 X *12* CM (PADRAO CONCESSIONARIA LOCAL)</t>
  </si>
  <si>
    <t>163,24</t>
  </si>
  <si>
    <t>CAIXA DE PASSAGEM/ LUZ / TELEFONIA, DE EMBUTIR,  EM CHAPA DE ACO GALVANIZADO, DIMENSOES 60 X 60 X *12* CM (PADRAO CONCESSIONARIA LOCAL)</t>
  </si>
  <si>
    <t>270,51</t>
  </si>
  <si>
    <t>CAIXA DE PASSAGEM/ LUZ / TELEFONIA, DE EMBUTIR,  EM CHAPA DE ACO GALVANIZADO, DIMENSOES 80 X 80 X *12* CM (PADRAO CONCESSIONARIA LOCAL)</t>
  </si>
  <si>
    <t>404,41</t>
  </si>
  <si>
    <t>CONECTOR BNC MACHO PARA CABO COAXIAL 75 OHMS, RG 59</t>
  </si>
  <si>
    <t>CONECTOR/TOMADA RJ 11 FÊMEA</t>
  </si>
  <si>
    <t>CONECTOR/PLUGUE RJ 11 MACHO</t>
  </si>
  <si>
    <t>CONECTOR/TOMADA RJ 45 FÊMEA</t>
  </si>
  <si>
    <t>CONECTOR/PLUGUE RJ 45 MACHO</t>
  </si>
  <si>
    <t>GERENCIADOR HORIZONTAL DE CABOS</t>
  </si>
  <si>
    <t>LINE CORD, 300CM, EM CABO EXTRA FLEXÍVEL METÁLICO UTP, CATEGORIA 5E C/ 2 CONECTORES MACHO RJ-45 CAT. 5E NAS EXTREMIDADES</t>
  </si>
  <si>
    <t>MÓDULO PROTETOR A GÁS MPSG 90 A 150V</t>
  </si>
  <si>
    <t>MÓDULO PROTETOR COMPROTECT 2/1. REF. LSA - PERFIL KRONE OU EQUIVALENTE.</t>
  </si>
  <si>
    <t>ORGANIZADOR DE CABOS HORIZONTAL DE 1'' PARA RACK PADRÃO 19"</t>
  </si>
  <si>
    <t>ORGANIZADORES DE CABO</t>
  </si>
  <si>
    <t>PATCH CORD 1,0 M</t>
  </si>
  <si>
    <t>PATCH CORD 1,5 M</t>
  </si>
  <si>
    <t>PATCH CORD 2,5 M</t>
  </si>
  <si>
    <t>PATCH CORD, 150CM, EM CABO EXTRA FLEXÍVEL METÁLICO UTP, CATEGORIA 5E C/ 2 CONECTORES MACHO RJ-45 CAT. 5E NAS EXTREMIDADES</t>
  </si>
  <si>
    <t>PATCH PANEL 12 PORTAS, P/ INSTALAÇÃO EM RACK PADRÃO 19", FAB. AMP, FURUKAWA OU EQUIVALENTE.</t>
  </si>
  <si>
    <t>PATCH PANEL 24 PORTAS, CAT.5E DE PADRÃO 19". FAB. AMP, FURUKAWA OU EQUIVALENTE.</t>
  </si>
  <si>
    <t xml:space="preserve">PATCH PANEL CATEGORIA 5E - 24 POSIÇÕES </t>
  </si>
  <si>
    <t>PATCH PANEL, CATEGORIA 5E-6 POSIÇÕES COM CONECTOR BNC COM 12 POSIÇÕES</t>
  </si>
  <si>
    <t xml:space="preserve">PLUG PARA TOMADA RJ-45 - CATEGORIA 5E </t>
  </si>
  <si>
    <t xml:space="preserve">QUADRO TELEFONICO PADRÃO TELEBRÁS 200X200X120MM INCLUINDO BARRA DE ATERRAMENTO </t>
  </si>
  <si>
    <t xml:space="preserve">QUADRO TELEFONICO PADRÃO TELEBRÁS 600X600X120MM INCLUINDO BARRA DE ATERRAMENTO </t>
  </si>
  <si>
    <t>QUADRO TELEFONICO PADRÃO TELEBRÁS 800X800X120MM INCLUINDO BARRA DE ATERRAMENTO -  (DG)</t>
  </si>
  <si>
    <t>RACK FECHADO PADRÃO 19” 20U'S</t>
  </si>
  <si>
    <t>RACK FECHADO PADRÃO 19” 30U'S</t>
  </si>
  <si>
    <t>RACK FECHADO PADRÃO 19” 36U'S</t>
  </si>
  <si>
    <t>RACK FECHADO PADRÃO 19” 40U'S</t>
  </si>
  <si>
    <t>RACK FECHADO TIPO SOBREPOR PADRÃO 19”X12UX670MM PROFUNDIDADE (BRACKET)</t>
  </si>
  <si>
    <t>TOMADA RJ45 SIMPLES P/ CONDULETE 3/4”</t>
  </si>
  <si>
    <t>UNIDADE DE VENTILAÇÃO/EXAUSTÃO PARA INSTALAÇÃO EM RACK PADRÃO 19" 380/220/127V</t>
  </si>
  <si>
    <t>Lâminas de dimensões de 74 - 77 mm em chapa de aço galvanizado #22 tipo meia cana microperfuradas PTV (perfil transvision) com pintura eletrostática</t>
  </si>
  <si>
    <t>Eixo central com revestimento em chapa de aço #22 galvanizado diametro 4,5" e rolamentos</t>
  </si>
  <si>
    <t>ml</t>
  </si>
  <si>
    <t>Soleira em chapa de aço galvanizado #22 formato "T" com pintura eletrostática</t>
  </si>
  <si>
    <t>Guia Simples lateral em perfil "U" 70mm em chapa galvanizada #14 com pintura eletrostática</t>
  </si>
  <si>
    <t>Guia Telescópica lateral em perfil "U" 70mm em chapa galvanizada #14 com pintura eletrostática</t>
  </si>
  <si>
    <t>Perfil clip de revestimento de guia em material UHMW (polietileno de alto peso molecular)</t>
  </si>
  <si>
    <t>Conjunto de portinhola 70 x 70 cm com lâminas de aço galvanizado #22 tipo meia cana microperfuradasPTV (perfil transvision) com tetra chave e dobradiças</t>
  </si>
  <si>
    <t>pç</t>
  </si>
  <si>
    <t>Dispositivo antiqueda</t>
  </si>
  <si>
    <t>Kit automatizador de porta AC/220V completo, com motor, relés de comando e proteção, testeira, acoplador, redutor, freio, corrente de transmissão, tralha de acionamento manual e cheves de fim de curso, capacidade nominal até 300kg</t>
  </si>
  <si>
    <t>Kit automatizador para portas deslizantes de fuso mecânico aéreo</t>
  </si>
  <si>
    <t xml:space="preserve">Conjunto roldanas em aço reforçadas para portas correr (acima de 400 kg) </t>
  </si>
  <si>
    <t>Chave de fim de curso magnética</t>
  </si>
  <si>
    <t>Controle sem fio (transmissor) 433 Mhz para acionamento da porta com função cadeado eletrônico e microchaves (Dip Switch) para codificação</t>
  </si>
  <si>
    <t xml:space="preserve">Kit Botoeira para pânico e alarme sonoro visual - 220/12Vcc. </t>
  </si>
  <si>
    <t>Módulo Lógico de controle e comando, 8 entradas e 4 saídas digitais a relé, 115..240V (Ref. LOGO!230RC da Siemens ou equiv.)</t>
  </si>
  <si>
    <t>Pç</t>
  </si>
  <si>
    <t>Módulo de expansão digital 4 entradas e 4 saídas digitais a relé, 115..240V (Ref. LOGO!DM8 230R da Siemens ou equiv.)</t>
  </si>
  <si>
    <t xml:space="preserve">Fonte estabilizada para sensores 127Vca/12Vcc/24Vcc - 300W  com proteção contra curto e sobrecarga </t>
  </si>
  <si>
    <t>Reinstalação/reconfiguração de software para módulo lógico de controle e comando (Ref. LOGO!DM8 230R da Siemens ou equiv.)</t>
  </si>
  <si>
    <t>vb</t>
  </si>
  <si>
    <t>Radar de microondas para abrangência 180º - raio de atuação 2,5m para abertura da porta e proteção dos usuário em caso de atuação indevida do sistema.</t>
  </si>
  <si>
    <t xml:space="preserve">Sensor infra-ativo duplo feixe sensibilidade 30m - 12Vcc </t>
  </si>
  <si>
    <t xml:space="preserve">Sensor magnetico de porta sem fio com receptor dois canais 433Mhz para comando de abertura da porta - 12Vcc. </t>
  </si>
  <si>
    <t>Conjunto sensor de barreira fotoelétrico emissor/receptor tubular com led de indicação de operação IP66 - 90-250VCA, 300mA - saída a relé NA, alcance máximo 5m, ref. P-18B-500-ACA Metaltex</t>
  </si>
  <si>
    <t>Miscelâneas (presilhas, parafusos, arruelas, porcas, arrebites, buchas, etc)</t>
  </si>
  <si>
    <t>AUXILIAR DE ELETRICISTA</t>
  </si>
  <si>
    <t>HH</t>
  </si>
  <si>
    <t>AUXILIAR DE MANUTENÇÃO</t>
  </si>
  <si>
    <t>AJUDANTE DE SERRALHEIRO (HORISTA)</t>
  </si>
  <si>
    <t>ELETRICISTA</t>
  </si>
  <si>
    <t>OFICIAL DE MANUTENÇÃO</t>
  </si>
  <si>
    <t>SERRALHEIRO (HORISTA)</t>
  </si>
  <si>
    <t>EXTINTOR DE INCÊNDIO DE PÓ QUÍMICO ABC 4,0 KG</t>
  </si>
  <si>
    <t>EXTINTOR DE INCÊNDIO DE PÓ QUÍMICO ABC 6,0 KG</t>
  </si>
  <si>
    <t>EXTINTOR DE INCÊNDIO DE PÓ QUÍMICO ABC 8,0 KG</t>
  </si>
  <si>
    <t>Lixeira Plástica Alta</t>
  </si>
  <si>
    <t>Lixeira Plástica baixa</t>
  </si>
  <si>
    <t>Lixeira Plástica com Pedal</t>
  </si>
  <si>
    <t>Lixeira Inox com Pedal</t>
  </si>
  <si>
    <t>MOBILIÁRIO - RETIRADA</t>
  </si>
  <si>
    <t>MOBILIÁRIO - REMANEJAMENTO</t>
  </si>
  <si>
    <t>Capacho</t>
  </si>
  <si>
    <t>LOCAÇÃO, INSTALAÇÃO, LIGAÇÃO GMG-QUADRO GERAL,MANUTENÇÃO, OPERAÇÃO DE GRUPO GERADOR A ÓLEO DIESEL COM CAPACIDADE ATÉ 100KVA PRIME, CABINADO SILENCIADO, PARA TENSÃO DE SAÍDA DE 380/220V ou 220/127V, TRIFÁSICO + NEUTRO. TODOS OS INSUMOS INCLUIDOS. FUNCIONAMENTO 12H POR DIA.</t>
  </si>
  <si>
    <t>mês</t>
  </si>
  <si>
    <t>SUBESTAÇÃO ABRIGADA EM ALVENARIA DE 112kVA, 13.800V-380/220V, COM POSTO DE MEDIÇÃO DISJUNTOR E TRANSFORMADOR E QUADRO GERAL DE BAIXA TENSÃO, MATERIAIS E ACESSÓRIOS</t>
  </si>
  <si>
    <t>SUBESTAÇÃO AÉREA 15 KV PARA 150 KVA COMPLETA</t>
  </si>
  <si>
    <t>MEDIÇÃO QUALIDADE DO AR</t>
  </si>
  <si>
    <t>TÉCNICO ELETROTÉCNICO</t>
  </si>
  <si>
    <t>TÉCNICO ELETRÔNICA/MECATRÔNICA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</si>
</sst>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#,##0.00;[Red]#,##0.00"/>
    <numFmt numFmtId="166" formatCode="&quot;R$&quot;\ #,##0.0000"/>
    <numFmt numFmtId="167" formatCode="&quot;R$&quot;\ #,##0.00"/>
  </numFmts>
  <fonts count="28">
    <font>
      <sz val="10"/>
      <color theme="1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b/>
      <i/>
      <sz val="11"/>
      <name val="Arial"/>
      <family val="2"/>
    </font>
    <font>
      <vertAlign val="superscript"/>
      <sz val="12"/>
      <name val="Arial"/>
      <family val="2"/>
    </font>
    <font>
      <b/>
      <vertAlign val="superscript"/>
      <sz val="12"/>
      <name val="Arial"/>
      <family val="2"/>
    </font>
    <font>
      <sz val="11"/>
      <color indexed="8"/>
      <name val="Arial"/>
      <family val="2"/>
    </font>
    <font>
      <b/>
      <sz val="11"/>
      <color rgb="FFFF0000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sz val="12"/>
      <color indexed="10"/>
      <name val="Arial"/>
      <family val="2"/>
    </font>
    <font>
      <b/>
      <i/>
      <sz val="12"/>
      <color indexed="10"/>
      <name val="Courier (W1)"/>
    </font>
    <font>
      <vertAlign val="superscript"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2"/>
      <color rgb="FFFF0000"/>
      <name val="Arial Black"/>
      <family val="2"/>
    </font>
    <font>
      <b/>
      <i/>
      <sz val="10"/>
      <color indexed="10"/>
      <name val="Courier (W1)"/>
    </font>
    <font>
      <b/>
      <sz val="12"/>
      <color rgb="FFFF0000"/>
      <name val="Arial"/>
      <family val="2"/>
    </font>
    <font>
      <b/>
      <sz val="11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199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/>
    <xf numFmtId="166" fontId="11" fillId="0" borderId="0" xfId="0" applyNumberFormat="1" applyFont="1" applyAlignment="1">
      <alignment vertical="center"/>
    </xf>
    <xf numFmtId="0" fontId="10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0" fillId="0" borderId="0" xfId="2" applyFont="1" applyAlignment="1">
      <alignment horizontal="right" vertical="top"/>
    </xf>
    <xf numFmtId="43" fontId="0" fillId="0" borderId="0" xfId="3" applyFont="1" applyFill="1" applyBorder="1" applyAlignment="1">
      <alignment vertical="top"/>
    </xf>
    <xf numFmtId="0" fontId="0" fillId="0" borderId="0" xfId="2" applyFont="1" applyAlignment="1">
      <alignment vertical="top"/>
    </xf>
    <xf numFmtId="43" fontId="0" fillId="0" borderId="0" xfId="2" applyNumberFormat="1" applyFont="1" applyAlignment="1">
      <alignment vertical="top"/>
    </xf>
    <xf numFmtId="164" fontId="4" fillId="0" borderId="0" xfId="1" applyNumberFormat="1" applyFont="1" applyFill="1" applyBorder="1" applyAlignment="1">
      <alignment horizontal="left" vertical="center" wrapText="1"/>
    </xf>
    <xf numFmtId="0" fontId="0" fillId="0" borderId="0" xfId="2" applyFont="1" applyAlignment="1">
      <alignment horizontal="center" vertical="top"/>
    </xf>
    <xf numFmtId="165" fontId="0" fillId="0" borderId="0" xfId="2" applyNumberFormat="1" applyFont="1" applyAlignment="1">
      <alignment horizontal="right" vertical="top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 vertical="center" wrapText="1"/>
    </xf>
    <xf numFmtId="43" fontId="3" fillId="0" borderId="0" xfId="3" applyFont="1" applyFill="1" applyBorder="1" applyAlignment="1">
      <alignment vertical="top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justify" vertical="top" wrapText="1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horizontal="right" vertical="top"/>
    </xf>
    <xf numFmtId="0" fontId="0" fillId="0" borderId="0" xfId="2" applyFont="1" applyAlignment="1">
      <alignment horizontal="justify" vertical="top" wrapText="1"/>
    </xf>
    <xf numFmtId="0" fontId="5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10" fontId="7" fillId="2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left" vertical="center"/>
    </xf>
    <xf numFmtId="10" fontId="9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justify" vertical="center" wrapText="1"/>
    </xf>
    <xf numFmtId="0" fontId="3" fillId="0" borderId="1" xfId="2" applyFont="1" applyBorder="1" applyAlignment="1">
      <alignment horizontal="center" vertical="center" wrapText="1"/>
    </xf>
    <xf numFmtId="44" fontId="1" fillId="0" borderId="1" xfId="1" applyFill="1" applyBorder="1" applyAlignment="1">
      <alignment horizontal="right" vertical="center" wrapText="1"/>
    </xf>
    <xf numFmtId="4" fontId="1" fillId="0" borderId="1" xfId="1" applyNumberFormat="1" applyFill="1" applyBorder="1" applyAlignment="1">
      <alignment horizontal="right" vertical="center"/>
    </xf>
    <xf numFmtId="44" fontId="1" fillId="0" borderId="1" xfId="1" applyFill="1" applyBorder="1" applyAlignment="1">
      <alignment horizontal="right" vertical="center"/>
    </xf>
    <xf numFmtId="0" fontId="3" fillId="0" borderId="1" xfId="2" applyFont="1" applyBorder="1" applyAlignment="1">
      <alignment horizontal="left" vertical="center" wrapText="1"/>
    </xf>
    <xf numFmtId="44" fontId="3" fillId="0" borderId="1" xfId="1" applyFont="1" applyFill="1" applyBorder="1" applyAlignment="1">
      <alignment horizontal="right" vertical="center" wrapText="1"/>
    </xf>
    <xf numFmtId="44" fontId="3" fillId="0" borderId="1" xfId="1" applyFont="1" applyFill="1" applyBorder="1" applyAlignment="1">
      <alignment horizontal="right" vertical="center"/>
    </xf>
    <xf numFmtId="3" fontId="15" fillId="0" borderId="1" xfId="0" applyNumberFormat="1" applyFont="1" applyBorder="1" applyAlignment="1">
      <alignment horizontal="center" vertical="center"/>
    </xf>
    <xf numFmtId="49" fontId="3" fillId="0" borderId="0" xfId="2" applyNumberFormat="1" applyFont="1" applyAlignment="1">
      <alignment vertical="top"/>
    </xf>
    <xf numFmtId="165" fontId="3" fillId="0" borderId="0" xfId="2" applyNumberFormat="1" applyFont="1" applyAlignment="1">
      <alignment horizontal="right" vertical="top"/>
    </xf>
    <xf numFmtId="164" fontId="10" fillId="2" borderId="1" xfId="1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6" fontId="17" fillId="0" borderId="0" xfId="0" applyNumberFormat="1" applyFont="1" applyAlignment="1">
      <alignment vertical="center"/>
    </xf>
    <xf numFmtId="0" fontId="3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166" fontId="19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66" fontId="19" fillId="0" borderId="0" xfId="0" applyNumberFormat="1" applyFont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5" fillId="0" borderId="15" xfId="0" applyFont="1" applyBorder="1" applyAlignment="1">
      <alignment horizontal="right" vertical="center" wrapText="1"/>
    </xf>
    <xf numFmtId="167" fontId="0" fillId="0" borderId="16" xfId="0" applyNumberFormat="1" applyBorder="1" applyAlignment="1">
      <alignment vertical="center" wrapText="1"/>
    </xf>
    <xf numFmtId="0" fontId="5" fillId="4" borderId="17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right" vertical="center" wrapText="1"/>
    </xf>
    <xf numFmtId="167" fontId="0" fillId="4" borderId="18" xfId="0" applyNumberFormat="1" applyFill="1" applyBorder="1" applyAlignment="1">
      <alignment vertical="center" wrapText="1"/>
    </xf>
    <xf numFmtId="0" fontId="5" fillId="4" borderId="0" xfId="0" applyFont="1" applyFill="1" applyAlignment="1">
      <alignment vertical="center"/>
    </xf>
    <xf numFmtId="0" fontId="5" fillId="0" borderId="17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167" fontId="0" fillId="0" borderId="18" xfId="0" applyNumberForma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20" xfId="0" applyFont="1" applyBorder="1" applyAlignment="1">
      <alignment horizontal="right" vertical="center" wrapText="1"/>
    </xf>
    <xf numFmtId="167" fontId="0" fillId="0" borderId="21" xfId="0" applyNumberForma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0" fontId="0" fillId="4" borderId="17" xfId="0" applyFill="1" applyBorder="1" applyAlignment="1">
      <alignment vertical="center" wrapText="1"/>
    </xf>
    <xf numFmtId="0" fontId="0" fillId="4" borderId="1" xfId="0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0" fillId="0" borderId="23" xfId="0" applyBorder="1" applyAlignment="1">
      <alignment vertical="center" wrapText="1"/>
    </xf>
    <xf numFmtId="0" fontId="0" fillId="0" borderId="5" xfId="0" applyBorder="1" applyAlignment="1">
      <alignment horizontal="right" vertical="center" wrapText="1"/>
    </xf>
    <xf numFmtId="167" fontId="0" fillId="0" borderId="24" xfId="0" applyNumberFormat="1" applyBorder="1" applyAlignment="1">
      <alignment vertical="center" wrapText="1"/>
    </xf>
    <xf numFmtId="0" fontId="0" fillId="0" borderId="15" xfId="0" applyBorder="1" applyAlignment="1">
      <alignment horizontal="right"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horizontal="right" vertical="center" wrapText="1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horizontal="right" vertical="center" wrapText="1"/>
    </xf>
    <xf numFmtId="0" fontId="23" fillId="0" borderId="0" xfId="0" applyFont="1" applyAlignment="1">
      <alignment vertical="center" wrapText="1"/>
    </xf>
    <xf numFmtId="0" fontId="4" fillId="0" borderId="15" xfId="0" applyFont="1" applyBorder="1" applyAlignment="1">
      <alignment horizontal="right" vertical="center" wrapText="1"/>
    </xf>
    <xf numFmtId="167" fontId="4" fillId="0" borderId="16" xfId="0" applyNumberFormat="1" applyFont="1" applyBorder="1" applyAlignment="1">
      <alignment vertical="center" wrapText="1"/>
    </xf>
    <xf numFmtId="0" fontId="5" fillId="4" borderId="17" xfId="0" applyFont="1" applyFill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0" fillId="0" borderId="25" xfId="0" applyBorder="1" applyAlignment="1">
      <alignment vertical="center"/>
    </xf>
    <xf numFmtId="0" fontId="4" fillId="0" borderId="26" xfId="0" applyFont="1" applyBorder="1" applyAlignment="1">
      <alignment horizontal="right" vertical="center" wrapText="1"/>
    </xf>
    <xf numFmtId="4" fontId="4" fillId="4" borderId="16" xfId="0" applyNumberFormat="1" applyFont="1" applyFill="1" applyBorder="1" applyAlignment="1">
      <alignment vertical="center" wrapText="1"/>
    </xf>
    <xf numFmtId="4" fontId="4" fillId="4" borderId="18" xfId="0" applyNumberFormat="1" applyFont="1" applyFill="1" applyBorder="1" applyAlignment="1">
      <alignment horizontal="right" vertical="center" wrapText="1"/>
    </xf>
    <xf numFmtId="3" fontId="4" fillId="4" borderId="24" xfId="0" applyNumberFormat="1" applyFont="1" applyFill="1" applyBorder="1" applyAlignment="1">
      <alignment horizontal="right" vertical="center" wrapText="1"/>
    </xf>
    <xf numFmtId="4" fontId="4" fillId="4" borderId="2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right" vertical="center"/>
    </xf>
    <xf numFmtId="3" fontId="0" fillId="0" borderId="0" xfId="0" applyNumberFormat="1" applyAlignment="1">
      <alignment horizontal="right" vertical="center" wrapText="1"/>
    </xf>
    <xf numFmtId="167" fontId="2" fillId="0" borderId="31" xfId="0" applyNumberFormat="1" applyFont="1" applyBorder="1" applyAlignment="1">
      <alignment horizontal="right" vertical="center" wrapText="1"/>
    </xf>
    <xf numFmtId="167" fontId="2" fillId="0" borderId="32" xfId="0" applyNumberFormat="1" applyFont="1" applyBorder="1" applyAlignment="1">
      <alignment horizontal="right" vertical="center" wrapText="1"/>
    </xf>
    <xf numFmtId="10" fontId="24" fillId="0" borderId="34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justify" vertical="center"/>
    </xf>
    <xf numFmtId="166" fontId="11" fillId="0" borderId="0" xfId="0" applyNumberFormat="1" applyFont="1" applyAlignment="1">
      <alignment horizontal="justify" vertical="center"/>
    </xf>
    <xf numFmtId="0" fontId="4" fillId="0" borderId="0" xfId="0" applyFont="1" applyAlignment="1">
      <alignment vertical="center"/>
    </xf>
    <xf numFmtId="164" fontId="2" fillId="0" borderId="1" xfId="1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0" fontId="4" fillId="4" borderId="27" xfId="0" applyFont="1" applyFill="1" applyBorder="1" applyAlignment="1">
      <alignment horizontal="right" vertical="center"/>
    </xf>
    <xf numFmtId="0" fontId="4" fillId="4" borderId="28" xfId="0" applyFont="1" applyFill="1" applyBorder="1" applyAlignment="1">
      <alignment horizontal="right" vertical="center"/>
    </xf>
    <xf numFmtId="0" fontId="4" fillId="4" borderId="29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vertical="center"/>
    </xf>
    <xf numFmtId="0" fontId="4" fillId="4" borderId="23" xfId="0" applyFont="1" applyFill="1" applyBorder="1" applyAlignment="1">
      <alignment horizontal="right" vertical="center"/>
    </xf>
    <xf numFmtId="0" fontId="4" fillId="4" borderId="10" xfId="0" applyFont="1" applyFill="1" applyBorder="1" applyAlignment="1">
      <alignment horizontal="right" vertical="center"/>
    </xf>
    <xf numFmtId="0" fontId="4" fillId="4" borderId="19" xfId="0" applyFont="1" applyFill="1" applyBorder="1" applyAlignment="1">
      <alignment horizontal="right" vertical="center"/>
    </xf>
    <xf numFmtId="0" fontId="4" fillId="4" borderId="30" xfId="0" applyFont="1" applyFill="1" applyBorder="1" applyAlignment="1">
      <alignment horizontal="right" vertical="center"/>
    </xf>
    <xf numFmtId="2" fontId="2" fillId="0" borderId="27" xfId="0" applyNumberFormat="1" applyFont="1" applyBorder="1" applyAlignment="1" applyProtection="1">
      <alignment horizontal="left" vertical="center"/>
      <protection locked="0"/>
    </xf>
    <xf numFmtId="2" fontId="2" fillId="0" borderId="31" xfId="0" applyNumberFormat="1" applyFont="1" applyBorder="1" applyAlignment="1" applyProtection="1">
      <alignment horizontal="left" vertical="center"/>
      <protection locked="0"/>
    </xf>
    <xf numFmtId="2" fontId="2" fillId="0" borderId="29" xfId="0" applyNumberFormat="1" applyFont="1" applyBorder="1" applyAlignment="1" applyProtection="1">
      <alignment horizontal="left" vertical="center"/>
      <protection locked="0"/>
    </xf>
    <xf numFmtId="2" fontId="2" fillId="0" borderId="32" xfId="0" applyNumberFormat="1" applyFont="1" applyBorder="1" applyAlignment="1" applyProtection="1">
      <alignment horizontal="left" vertical="center"/>
      <protection locked="0"/>
    </xf>
    <xf numFmtId="2" fontId="24" fillId="0" borderId="33" xfId="0" applyNumberFormat="1" applyFont="1" applyBorder="1" applyAlignment="1" applyProtection="1">
      <alignment horizontal="left" vertical="center"/>
      <protection locked="0"/>
    </xf>
    <xf numFmtId="2" fontId="24" fillId="0" borderId="34" xfId="0" applyNumberFormat="1" applyFont="1" applyBorder="1" applyAlignment="1" applyProtection="1">
      <alignment horizontal="left" vertical="center"/>
      <protection locked="0"/>
    </xf>
    <xf numFmtId="0" fontId="4" fillId="3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/>
    </xf>
    <xf numFmtId="0" fontId="4" fillId="3" borderId="0" xfId="0" applyFont="1" applyFill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164" fontId="9" fillId="0" borderId="8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0" fillId="3" borderId="0" xfId="0" applyFont="1" applyFill="1" applyAlignment="1">
      <alignment horizontal="justify" vertical="center" wrapText="1"/>
    </xf>
    <xf numFmtId="0" fontId="3" fillId="0" borderId="0" xfId="0" applyFont="1" applyAlignment="1">
      <alignment wrapText="1"/>
    </xf>
    <xf numFmtId="0" fontId="10" fillId="3" borderId="0" xfId="0" applyFont="1" applyFill="1" applyAlignment="1">
      <alignment vertical="center" wrapText="1"/>
    </xf>
    <xf numFmtId="0" fontId="9" fillId="0" borderId="1" xfId="0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0" fillId="0" borderId="0" xfId="0" applyFont="1" applyAlignment="1">
      <alignment vertical="center" wrapText="1"/>
    </xf>
    <xf numFmtId="0" fontId="10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wrapText="1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164" fontId="10" fillId="0" borderId="5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4">
    <cellStyle name="Moeda" xfId="1" builtinId="4"/>
    <cellStyle name="Normal" xfId="0" builtinId="0"/>
    <cellStyle name="Normal_Anexo IV - Planilha Quantitativa e Custos - SR PP" xfId="2" xr:uid="{2A06F3F5-F345-4739-BF6E-27D339EC9FCC}"/>
    <cellStyle name="Separador de milhares_Anexo IV - Planilha Quantitativa e Custos - SR PP" xfId="3" xr:uid="{F7103376-B427-4423-B396-83B7BBE684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F1BBE-CA31-41DF-8174-368AA79FAC7C}">
  <dimension ref="A1:DB92"/>
  <sheetViews>
    <sheetView tabSelected="1" zoomScale="85" zoomScaleNormal="85" workbookViewId="0">
      <selection activeCell="E58" sqref="E58"/>
    </sheetView>
  </sheetViews>
  <sheetFormatPr defaultRowHeight="13.2"/>
  <cols>
    <col min="1" max="1" width="81" style="60" customWidth="1"/>
    <col min="2" max="2" width="17.5546875" style="60" customWidth="1"/>
    <col min="3" max="3" width="19.44140625" style="11" bestFit="1" customWidth="1"/>
    <col min="4" max="4" width="8.88671875" style="60"/>
    <col min="5" max="5" width="46.109375" style="60" customWidth="1"/>
    <col min="6" max="6" width="16.33203125" style="60" customWidth="1"/>
    <col min="7" max="256" width="8.88671875" style="60"/>
    <col min="257" max="257" width="62.88671875" style="60" customWidth="1"/>
    <col min="258" max="258" width="18.44140625" style="60" customWidth="1"/>
    <col min="259" max="259" width="14.6640625" style="60" customWidth="1"/>
    <col min="260" max="260" width="8.88671875" style="60"/>
    <col min="261" max="261" width="46.109375" style="60" customWidth="1"/>
    <col min="262" max="262" width="16.33203125" style="60" customWidth="1"/>
    <col min="263" max="512" width="8.88671875" style="60"/>
    <col min="513" max="513" width="62.88671875" style="60" customWidth="1"/>
    <col min="514" max="514" width="18.44140625" style="60" customWidth="1"/>
    <col min="515" max="515" width="14.6640625" style="60" customWidth="1"/>
    <col min="516" max="516" width="8.88671875" style="60"/>
    <col min="517" max="517" width="46.109375" style="60" customWidth="1"/>
    <col min="518" max="518" width="16.33203125" style="60" customWidth="1"/>
    <col min="519" max="768" width="8.88671875" style="60"/>
    <col min="769" max="769" width="62.88671875" style="60" customWidth="1"/>
    <col min="770" max="770" width="18.44140625" style="60" customWidth="1"/>
    <col min="771" max="771" width="14.6640625" style="60" customWidth="1"/>
    <col min="772" max="772" width="8.88671875" style="60"/>
    <col min="773" max="773" width="46.109375" style="60" customWidth="1"/>
    <col min="774" max="774" width="16.33203125" style="60" customWidth="1"/>
    <col min="775" max="1024" width="8.88671875" style="60"/>
    <col min="1025" max="1025" width="62.88671875" style="60" customWidth="1"/>
    <col min="1026" max="1026" width="18.44140625" style="60" customWidth="1"/>
    <col min="1027" max="1027" width="14.6640625" style="60" customWidth="1"/>
    <col min="1028" max="1028" width="8.88671875" style="60"/>
    <col min="1029" max="1029" width="46.109375" style="60" customWidth="1"/>
    <col min="1030" max="1030" width="16.33203125" style="60" customWidth="1"/>
    <col min="1031" max="1280" width="8.88671875" style="60"/>
    <col min="1281" max="1281" width="62.88671875" style="60" customWidth="1"/>
    <col min="1282" max="1282" width="18.44140625" style="60" customWidth="1"/>
    <col min="1283" max="1283" width="14.6640625" style="60" customWidth="1"/>
    <col min="1284" max="1284" width="8.88671875" style="60"/>
    <col min="1285" max="1285" width="46.109375" style="60" customWidth="1"/>
    <col min="1286" max="1286" width="16.33203125" style="60" customWidth="1"/>
    <col min="1287" max="1536" width="8.88671875" style="60"/>
    <col min="1537" max="1537" width="62.88671875" style="60" customWidth="1"/>
    <col min="1538" max="1538" width="18.44140625" style="60" customWidth="1"/>
    <col min="1539" max="1539" width="14.6640625" style="60" customWidth="1"/>
    <col min="1540" max="1540" width="8.88671875" style="60"/>
    <col min="1541" max="1541" width="46.109375" style="60" customWidth="1"/>
    <col min="1542" max="1542" width="16.33203125" style="60" customWidth="1"/>
    <col min="1543" max="1792" width="8.88671875" style="60"/>
    <col min="1793" max="1793" width="62.88671875" style="60" customWidth="1"/>
    <col min="1794" max="1794" width="18.44140625" style="60" customWidth="1"/>
    <col min="1795" max="1795" width="14.6640625" style="60" customWidth="1"/>
    <col min="1796" max="1796" width="8.88671875" style="60"/>
    <col min="1797" max="1797" width="46.109375" style="60" customWidth="1"/>
    <col min="1798" max="1798" width="16.33203125" style="60" customWidth="1"/>
    <col min="1799" max="2048" width="8.88671875" style="60"/>
    <col min="2049" max="2049" width="62.88671875" style="60" customWidth="1"/>
    <col min="2050" max="2050" width="18.44140625" style="60" customWidth="1"/>
    <col min="2051" max="2051" width="14.6640625" style="60" customWidth="1"/>
    <col min="2052" max="2052" width="8.88671875" style="60"/>
    <col min="2053" max="2053" width="46.109375" style="60" customWidth="1"/>
    <col min="2054" max="2054" width="16.33203125" style="60" customWidth="1"/>
    <col min="2055" max="2304" width="8.88671875" style="60"/>
    <col min="2305" max="2305" width="62.88671875" style="60" customWidth="1"/>
    <col min="2306" max="2306" width="18.44140625" style="60" customWidth="1"/>
    <col min="2307" max="2307" width="14.6640625" style="60" customWidth="1"/>
    <col min="2308" max="2308" width="8.88671875" style="60"/>
    <col min="2309" max="2309" width="46.109375" style="60" customWidth="1"/>
    <col min="2310" max="2310" width="16.33203125" style="60" customWidth="1"/>
    <col min="2311" max="2560" width="8.88671875" style="60"/>
    <col min="2561" max="2561" width="62.88671875" style="60" customWidth="1"/>
    <col min="2562" max="2562" width="18.44140625" style="60" customWidth="1"/>
    <col min="2563" max="2563" width="14.6640625" style="60" customWidth="1"/>
    <col min="2564" max="2564" width="8.88671875" style="60"/>
    <col min="2565" max="2565" width="46.109375" style="60" customWidth="1"/>
    <col min="2566" max="2566" width="16.33203125" style="60" customWidth="1"/>
    <col min="2567" max="2816" width="8.88671875" style="60"/>
    <col min="2817" max="2817" width="62.88671875" style="60" customWidth="1"/>
    <col min="2818" max="2818" width="18.44140625" style="60" customWidth="1"/>
    <col min="2819" max="2819" width="14.6640625" style="60" customWidth="1"/>
    <col min="2820" max="2820" width="8.88671875" style="60"/>
    <col min="2821" max="2821" width="46.109375" style="60" customWidth="1"/>
    <col min="2822" max="2822" width="16.33203125" style="60" customWidth="1"/>
    <col min="2823" max="3072" width="8.88671875" style="60"/>
    <col min="3073" max="3073" width="62.88671875" style="60" customWidth="1"/>
    <col min="3074" max="3074" width="18.44140625" style="60" customWidth="1"/>
    <col min="3075" max="3075" width="14.6640625" style="60" customWidth="1"/>
    <col min="3076" max="3076" width="8.88671875" style="60"/>
    <col min="3077" max="3077" width="46.109375" style="60" customWidth="1"/>
    <col min="3078" max="3078" width="16.33203125" style="60" customWidth="1"/>
    <col min="3079" max="3328" width="8.88671875" style="60"/>
    <col min="3329" max="3329" width="62.88671875" style="60" customWidth="1"/>
    <col min="3330" max="3330" width="18.44140625" style="60" customWidth="1"/>
    <col min="3331" max="3331" width="14.6640625" style="60" customWidth="1"/>
    <col min="3332" max="3332" width="8.88671875" style="60"/>
    <col min="3333" max="3333" width="46.109375" style="60" customWidth="1"/>
    <col min="3334" max="3334" width="16.33203125" style="60" customWidth="1"/>
    <col min="3335" max="3584" width="8.88671875" style="60"/>
    <col min="3585" max="3585" width="62.88671875" style="60" customWidth="1"/>
    <col min="3586" max="3586" width="18.44140625" style="60" customWidth="1"/>
    <col min="3587" max="3587" width="14.6640625" style="60" customWidth="1"/>
    <col min="3588" max="3588" width="8.88671875" style="60"/>
    <col min="3589" max="3589" width="46.109375" style="60" customWidth="1"/>
    <col min="3590" max="3590" width="16.33203125" style="60" customWidth="1"/>
    <col min="3591" max="3840" width="8.88671875" style="60"/>
    <col min="3841" max="3841" width="62.88671875" style="60" customWidth="1"/>
    <col min="3842" max="3842" width="18.44140625" style="60" customWidth="1"/>
    <col min="3843" max="3843" width="14.6640625" style="60" customWidth="1"/>
    <col min="3844" max="3844" width="8.88671875" style="60"/>
    <col min="3845" max="3845" width="46.109375" style="60" customWidth="1"/>
    <col min="3846" max="3846" width="16.33203125" style="60" customWidth="1"/>
    <col min="3847" max="4096" width="8.88671875" style="60"/>
    <col min="4097" max="4097" width="62.88671875" style="60" customWidth="1"/>
    <col min="4098" max="4098" width="18.44140625" style="60" customWidth="1"/>
    <col min="4099" max="4099" width="14.6640625" style="60" customWidth="1"/>
    <col min="4100" max="4100" width="8.88671875" style="60"/>
    <col min="4101" max="4101" width="46.109375" style="60" customWidth="1"/>
    <col min="4102" max="4102" width="16.33203125" style="60" customWidth="1"/>
    <col min="4103" max="4352" width="8.88671875" style="60"/>
    <col min="4353" max="4353" width="62.88671875" style="60" customWidth="1"/>
    <col min="4354" max="4354" width="18.44140625" style="60" customWidth="1"/>
    <col min="4355" max="4355" width="14.6640625" style="60" customWidth="1"/>
    <col min="4356" max="4356" width="8.88671875" style="60"/>
    <col min="4357" max="4357" width="46.109375" style="60" customWidth="1"/>
    <col min="4358" max="4358" width="16.33203125" style="60" customWidth="1"/>
    <col min="4359" max="4608" width="8.88671875" style="60"/>
    <col min="4609" max="4609" width="62.88671875" style="60" customWidth="1"/>
    <col min="4610" max="4610" width="18.44140625" style="60" customWidth="1"/>
    <col min="4611" max="4611" width="14.6640625" style="60" customWidth="1"/>
    <col min="4612" max="4612" width="8.88671875" style="60"/>
    <col min="4613" max="4613" width="46.109375" style="60" customWidth="1"/>
    <col min="4614" max="4614" width="16.33203125" style="60" customWidth="1"/>
    <col min="4615" max="4864" width="8.88671875" style="60"/>
    <col min="4865" max="4865" width="62.88671875" style="60" customWidth="1"/>
    <col min="4866" max="4866" width="18.44140625" style="60" customWidth="1"/>
    <col min="4867" max="4867" width="14.6640625" style="60" customWidth="1"/>
    <col min="4868" max="4868" width="8.88671875" style="60"/>
    <col min="4869" max="4869" width="46.109375" style="60" customWidth="1"/>
    <col min="4870" max="4870" width="16.33203125" style="60" customWidth="1"/>
    <col min="4871" max="5120" width="8.88671875" style="60"/>
    <col min="5121" max="5121" width="62.88671875" style="60" customWidth="1"/>
    <col min="5122" max="5122" width="18.44140625" style="60" customWidth="1"/>
    <col min="5123" max="5123" width="14.6640625" style="60" customWidth="1"/>
    <col min="5124" max="5124" width="8.88671875" style="60"/>
    <col min="5125" max="5125" width="46.109375" style="60" customWidth="1"/>
    <col min="5126" max="5126" width="16.33203125" style="60" customWidth="1"/>
    <col min="5127" max="5376" width="8.88671875" style="60"/>
    <col min="5377" max="5377" width="62.88671875" style="60" customWidth="1"/>
    <col min="5378" max="5378" width="18.44140625" style="60" customWidth="1"/>
    <col min="5379" max="5379" width="14.6640625" style="60" customWidth="1"/>
    <col min="5380" max="5380" width="8.88671875" style="60"/>
    <col min="5381" max="5381" width="46.109375" style="60" customWidth="1"/>
    <col min="5382" max="5382" width="16.33203125" style="60" customWidth="1"/>
    <col min="5383" max="5632" width="8.88671875" style="60"/>
    <col min="5633" max="5633" width="62.88671875" style="60" customWidth="1"/>
    <col min="5634" max="5634" width="18.44140625" style="60" customWidth="1"/>
    <col min="5635" max="5635" width="14.6640625" style="60" customWidth="1"/>
    <col min="5636" max="5636" width="8.88671875" style="60"/>
    <col min="5637" max="5637" width="46.109375" style="60" customWidth="1"/>
    <col min="5638" max="5638" width="16.33203125" style="60" customWidth="1"/>
    <col min="5639" max="5888" width="8.88671875" style="60"/>
    <col min="5889" max="5889" width="62.88671875" style="60" customWidth="1"/>
    <col min="5890" max="5890" width="18.44140625" style="60" customWidth="1"/>
    <col min="5891" max="5891" width="14.6640625" style="60" customWidth="1"/>
    <col min="5892" max="5892" width="8.88671875" style="60"/>
    <col min="5893" max="5893" width="46.109375" style="60" customWidth="1"/>
    <col min="5894" max="5894" width="16.33203125" style="60" customWidth="1"/>
    <col min="5895" max="6144" width="8.88671875" style="60"/>
    <col min="6145" max="6145" width="62.88671875" style="60" customWidth="1"/>
    <col min="6146" max="6146" width="18.44140625" style="60" customWidth="1"/>
    <col min="6147" max="6147" width="14.6640625" style="60" customWidth="1"/>
    <col min="6148" max="6148" width="8.88671875" style="60"/>
    <col min="6149" max="6149" width="46.109375" style="60" customWidth="1"/>
    <col min="6150" max="6150" width="16.33203125" style="60" customWidth="1"/>
    <col min="6151" max="6400" width="8.88671875" style="60"/>
    <col min="6401" max="6401" width="62.88671875" style="60" customWidth="1"/>
    <col min="6402" max="6402" width="18.44140625" style="60" customWidth="1"/>
    <col min="6403" max="6403" width="14.6640625" style="60" customWidth="1"/>
    <col min="6404" max="6404" width="8.88671875" style="60"/>
    <col min="6405" max="6405" width="46.109375" style="60" customWidth="1"/>
    <col min="6406" max="6406" width="16.33203125" style="60" customWidth="1"/>
    <col min="6407" max="6656" width="8.88671875" style="60"/>
    <col min="6657" max="6657" width="62.88671875" style="60" customWidth="1"/>
    <col min="6658" max="6658" width="18.44140625" style="60" customWidth="1"/>
    <col min="6659" max="6659" width="14.6640625" style="60" customWidth="1"/>
    <col min="6660" max="6660" width="8.88671875" style="60"/>
    <col min="6661" max="6661" width="46.109375" style="60" customWidth="1"/>
    <col min="6662" max="6662" width="16.33203125" style="60" customWidth="1"/>
    <col min="6663" max="6912" width="8.88671875" style="60"/>
    <col min="6913" max="6913" width="62.88671875" style="60" customWidth="1"/>
    <col min="6914" max="6914" width="18.44140625" style="60" customWidth="1"/>
    <col min="6915" max="6915" width="14.6640625" style="60" customWidth="1"/>
    <col min="6916" max="6916" width="8.88671875" style="60"/>
    <col min="6917" max="6917" width="46.109375" style="60" customWidth="1"/>
    <col min="6918" max="6918" width="16.33203125" style="60" customWidth="1"/>
    <col min="6919" max="7168" width="8.88671875" style="60"/>
    <col min="7169" max="7169" width="62.88671875" style="60" customWidth="1"/>
    <col min="7170" max="7170" width="18.44140625" style="60" customWidth="1"/>
    <col min="7171" max="7171" width="14.6640625" style="60" customWidth="1"/>
    <col min="7172" max="7172" width="8.88671875" style="60"/>
    <col min="7173" max="7173" width="46.109375" style="60" customWidth="1"/>
    <col min="7174" max="7174" width="16.33203125" style="60" customWidth="1"/>
    <col min="7175" max="7424" width="8.88671875" style="60"/>
    <col min="7425" max="7425" width="62.88671875" style="60" customWidth="1"/>
    <col min="7426" max="7426" width="18.44140625" style="60" customWidth="1"/>
    <col min="7427" max="7427" width="14.6640625" style="60" customWidth="1"/>
    <col min="7428" max="7428" width="8.88671875" style="60"/>
    <col min="7429" max="7429" width="46.109375" style="60" customWidth="1"/>
    <col min="7430" max="7430" width="16.33203125" style="60" customWidth="1"/>
    <col min="7431" max="7680" width="8.88671875" style="60"/>
    <col min="7681" max="7681" width="62.88671875" style="60" customWidth="1"/>
    <col min="7682" max="7682" width="18.44140625" style="60" customWidth="1"/>
    <col min="7683" max="7683" width="14.6640625" style="60" customWidth="1"/>
    <col min="7684" max="7684" width="8.88671875" style="60"/>
    <col min="7685" max="7685" width="46.109375" style="60" customWidth="1"/>
    <col min="7686" max="7686" width="16.33203125" style="60" customWidth="1"/>
    <col min="7687" max="7936" width="8.88671875" style="60"/>
    <col min="7937" max="7937" width="62.88671875" style="60" customWidth="1"/>
    <col min="7938" max="7938" width="18.44140625" style="60" customWidth="1"/>
    <col min="7939" max="7939" width="14.6640625" style="60" customWidth="1"/>
    <col min="7940" max="7940" width="8.88671875" style="60"/>
    <col min="7941" max="7941" width="46.109375" style="60" customWidth="1"/>
    <col min="7942" max="7942" width="16.33203125" style="60" customWidth="1"/>
    <col min="7943" max="8192" width="8.88671875" style="60"/>
    <col min="8193" max="8193" width="62.88671875" style="60" customWidth="1"/>
    <col min="8194" max="8194" width="18.44140625" style="60" customWidth="1"/>
    <col min="8195" max="8195" width="14.6640625" style="60" customWidth="1"/>
    <col min="8196" max="8196" width="8.88671875" style="60"/>
    <col min="8197" max="8197" width="46.109375" style="60" customWidth="1"/>
    <col min="8198" max="8198" width="16.33203125" style="60" customWidth="1"/>
    <col min="8199" max="8448" width="8.88671875" style="60"/>
    <col min="8449" max="8449" width="62.88671875" style="60" customWidth="1"/>
    <col min="8450" max="8450" width="18.44140625" style="60" customWidth="1"/>
    <col min="8451" max="8451" width="14.6640625" style="60" customWidth="1"/>
    <col min="8452" max="8452" width="8.88671875" style="60"/>
    <col min="8453" max="8453" width="46.109375" style="60" customWidth="1"/>
    <col min="8454" max="8454" width="16.33203125" style="60" customWidth="1"/>
    <col min="8455" max="8704" width="8.88671875" style="60"/>
    <col min="8705" max="8705" width="62.88671875" style="60" customWidth="1"/>
    <col min="8706" max="8706" width="18.44140625" style="60" customWidth="1"/>
    <col min="8707" max="8707" width="14.6640625" style="60" customWidth="1"/>
    <col min="8708" max="8708" width="8.88671875" style="60"/>
    <col min="8709" max="8709" width="46.109375" style="60" customWidth="1"/>
    <col min="8710" max="8710" width="16.33203125" style="60" customWidth="1"/>
    <col min="8711" max="8960" width="8.88671875" style="60"/>
    <col min="8961" max="8961" width="62.88671875" style="60" customWidth="1"/>
    <col min="8962" max="8962" width="18.44140625" style="60" customWidth="1"/>
    <col min="8963" max="8963" width="14.6640625" style="60" customWidth="1"/>
    <col min="8964" max="8964" width="8.88671875" style="60"/>
    <col min="8965" max="8965" width="46.109375" style="60" customWidth="1"/>
    <col min="8966" max="8966" width="16.33203125" style="60" customWidth="1"/>
    <col min="8967" max="9216" width="8.88671875" style="60"/>
    <col min="9217" max="9217" width="62.88671875" style="60" customWidth="1"/>
    <col min="9218" max="9218" width="18.44140625" style="60" customWidth="1"/>
    <col min="9219" max="9219" width="14.6640625" style="60" customWidth="1"/>
    <col min="9220" max="9220" width="8.88671875" style="60"/>
    <col min="9221" max="9221" width="46.109375" style="60" customWidth="1"/>
    <col min="9222" max="9222" width="16.33203125" style="60" customWidth="1"/>
    <col min="9223" max="9472" width="8.88671875" style="60"/>
    <col min="9473" max="9473" width="62.88671875" style="60" customWidth="1"/>
    <col min="9474" max="9474" width="18.44140625" style="60" customWidth="1"/>
    <col min="9475" max="9475" width="14.6640625" style="60" customWidth="1"/>
    <col min="9476" max="9476" width="8.88671875" style="60"/>
    <col min="9477" max="9477" width="46.109375" style="60" customWidth="1"/>
    <col min="9478" max="9478" width="16.33203125" style="60" customWidth="1"/>
    <col min="9479" max="9728" width="8.88671875" style="60"/>
    <col min="9729" max="9729" width="62.88671875" style="60" customWidth="1"/>
    <col min="9730" max="9730" width="18.44140625" style="60" customWidth="1"/>
    <col min="9731" max="9731" width="14.6640625" style="60" customWidth="1"/>
    <col min="9732" max="9732" width="8.88671875" style="60"/>
    <col min="9733" max="9733" width="46.109375" style="60" customWidth="1"/>
    <col min="9734" max="9734" width="16.33203125" style="60" customWidth="1"/>
    <col min="9735" max="9984" width="8.88671875" style="60"/>
    <col min="9985" max="9985" width="62.88671875" style="60" customWidth="1"/>
    <col min="9986" max="9986" width="18.44140625" style="60" customWidth="1"/>
    <col min="9987" max="9987" width="14.6640625" style="60" customWidth="1"/>
    <col min="9988" max="9988" width="8.88671875" style="60"/>
    <col min="9989" max="9989" width="46.109375" style="60" customWidth="1"/>
    <col min="9990" max="9990" width="16.33203125" style="60" customWidth="1"/>
    <col min="9991" max="10240" width="8.88671875" style="60"/>
    <col min="10241" max="10241" width="62.88671875" style="60" customWidth="1"/>
    <col min="10242" max="10242" width="18.44140625" style="60" customWidth="1"/>
    <col min="10243" max="10243" width="14.6640625" style="60" customWidth="1"/>
    <col min="10244" max="10244" width="8.88671875" style="60"/>
    <col min="10245" max="10245" width="46.109375" style="60" customWidth="1"/>
    <col min="10246" max="10246" width="16.33203125" style="60" customWidth="1"/>
    <col min="10247" max="10496" width="8.88671875" style="60"/>
    <col min="10497" max="10497" width="62.88671875" style="60" customWidth="1"/>
    <col min="10498" max="10498" width="18.44140625" style="60" customWidth="1"/>
    <col min="10499" max="10499" width="14.6640625" style="60" customWidth="1"/>
    <col min="10500" max="10500" width="8.88671875" style="60"/>
    <col min="10501" max="10501" width="46.109375" style="60" customWidth="1"/>
    <col min="10502" max="10502" width="16.33203125" style="60" customWidth="1"/>
    <col min="10503" max="10752" width="8.88671875" style="60"/>
    <col min="10753" max="10753" width="62.88671875" style="60" customWidth="1"/>
    <col min="10754" max="10754" width="18.44140625" style="60" customWidth="1"/>
    <col min="10755" max="10755" width="14.6640625" style="60" customWidth="1"/>
    <col min="10756" max="10756" width="8.88671875" style="60"/>
    <col min="10757" max="10757" width="46.109375" style="60" customWidth="1"/>
    <col min="10758" max="10758" width="16.33203125" style="60" customWidth="1"/>
    <col min="10759" max="11008" width="8.88671875" style="60"/>
    <col min="11009" max="11009" width="62.88671875" style="60" customWidth="1"/>
    <col min="11010" max="11010" width="18.44140625" style="60" customWidth="1"/>
    <col min="11011" max="11011" width="14.6640625" style="60" customWidth="1"/>
    <col min="11012" max="11012" width="8.88671875" style="60"/>
    <col min="11013" max="11013" width="46.109375" style="60" customWidth="1"/>
    <col min="11014" max="11014" width="16.33203125" style="60" customWidth="1"/>
    <col min="11015" max="11264" width="8.88671875" style="60"/>
    <col min="11265" max="11265" width="62.88671875" style="60" customWidth="1"/>
    <col min="11266" max="11266" width="18.44140625" style="60" customWidth="1"/>
    <col min="11267" max="11267" width="14.6640625" style="60" customWidth="1"/>
    <col min="11268" max="11268" width="8.88671875" style="60"/>
    <col min="11269" max="11269" width="46.109375" style="60" customWidth="1"/>
    <col min="11270" max="11270" width="16.33203125" style="60" customWidth="1"/>
    <col min="11271" max="11520" width="8.88671875" style="60"/>
    <col min="11521" max="11521" width="62.88671875" style="60" customWidth="1"/>
    <col min="11522" max="11522" width="18.44140625" style="60" customWidth="1"/>
    <col min="11523" max="11523" width="14.6640625" style="60" customWidth="1"/>
    <col min="11524" max="11524" width="8.88671875" style="60"/>
    <col min="11525" max="11525" width="46.109375" style="60" customWidth="1"/>
    <col min="11526" max="11526" width="16.33203125" style="60" customWidth="1"/>
    <col min="11527" max="11776" width="8.88671875" style="60"/>
    <col min="11777" max="11777" width="62.88671875" style="60" customWidth="1"/>
    <col min="11778" max="11778" width="18.44140625" style="60" customWidth="1"/>
    <col min="11779" max="11779" width="14.6640625" style="60" customWidth="1"/>
    <col min="11780" max="11780" width="8.88671875" style="60"/>
    <col min="11781" max="11781" width="46.109375" style="60" customWidth="1"/>
    <col min="11782" max="11782" width="16.33203125" style="60" customWidth="1"/>
    <col min="11783" max="12032" width="8.88671875" style="60"/>
    <col min="12033" max="12033" width="62.88671875" style="60" customWidth="1"/>
    <col min="12034" max="12034" width="18.44140625" style="60" customWidth="1"/>
    <col min="12035" max="12035" width="14.6640625" style="60" customWidth="1"/>
    <col min="12036" max="12036" width="8.88671875" style="60"/>
    <col min="12037" max="12037" width="46.109375" style="60" customWidth="1"/>
    <col min="12038" max="12038" width="16.33203125" style="60" customWidth="1"/>
    <col min="12039" max="12288" width="8.88671875" style="60"/>
    <col min="12289" max="12289" width="62.88671875" style="60" customWidth="1"/>
    <col min="12290" max="12290" width="18.44140625" style="60" customWidth="1"/>
    <col min="12291" max="12291" width="14.6640625" style="60" customWidth="1"/>
    <col min="12292" max="12292" width="8.88671875" style="60"/>
    <col min="12293" max="12293" width="46.109375" style="60" customWidth="1"/>
    <col min="12294" max="12294" width="16.33203125" style="60" customWidth="1"/>
    <col min="12295" max="12544" width="8.88671875" style="60"/>
    <col min="12545" max="12545" width="62.88671875" style="60" customWidth="1"/>
    <col min="12546" max="12546" width="18.44140625" style="60" customWidth="1"/>
    <col min="12547" max="12547" width="14.6640625" style="60" customWidth="1"/>
    <col min="12548" max="12548" width="8.88671875" style="60"/>
    <col min="12549" max="12549" width="46.109375" style="60" customWidth="1"/>
    <col min="12550" max="12550" width="16.33203125" style="60" customWidth="1"/>
    <col min="12551" max="12800" width="8.88671875" style="60"/>
    <col min="12801" max="12801" width="62.88671875" style="60" customWidth="1"/>
    <col min="12802" max="12802" width="18.44140625" style="60" customWidth="1"/>
    <col min="12803" max="12803" width="14.6640625" style="60" customWidth="1"/>
    <col min="12804" max="12804" width="8.88671875" style="60"/>
    <col min="12805" max="12805" width="46.109375" style="60" customWidth="1"/>
    <col min="12806" max="12806" width="16.33203125" style="60" customWidth="1"/>
    <col min="12807" max="13056" width="8.88671875" style="60"/>
    <col min="13057" max="13057" width="62.88671875" style="60" customWidth="1"/>
    <col min="13058" max="13058" width="18.44140625" style="60" customWidth="1"/>
    <col min="13059" max="13059" width="14.6640625" style="60" customWidth="1"/>
    <col min="13060" max="13060" width="8.88671875" style="60"/>
    <col min="13061" max="13061" width="46.109375" style="60" customWidth="1"/>
    <col min="13062" max="13062" width="16.33203125" style="60" customWidth="1"/>
    <col min="13063" max="13312" width="8.88671875" style="60"/>
    <col min="13313" max="13313" width="62.88671875" style="60" customWidth="1"/>
    <col min="13314" max="13314" width="18.44140625" style="60" customWidth="1"/>
    <col min="13315" max="13315" width="14.6640625" style="60" customWidth="1"/>
    <col min="13316" max="13316" width="8.88671875" style="60"/>
    <col min="13317" max="13317" width="46.109375" style="60" customWidth="1"/>
    <col min="13318" max="13318" width="16.33203125" style="60" customWidth="1"/>
    <col min="13319" max="13568" width="8.88671875" style="60"/>
    <col min="13569" max="13569" width="62.88671875" style="60" customWidth="1"/>
    <col min="13570" max="13570" width="18.44140625" style="60" customWidth="1"/>
    <col min="13571" max="13571" width="14.6640625" style="60" customWidth="1"/>
    <col min="13572" max="13572" width="8.88671875" style="60"/>
    <col min="13573" max="13573" width="46.109375" style="60" customWidth="1"/>
    <col min="13574" max="13574" width="16.33203125" style="60" customWidth="1"/>
    <col min="13575" max="13824" width="8.88671875" style="60"/>
    <col min="13825" max="13825" width="62.88671875" style="60" customWidth="1"/>
    <col min="13826" max="13826" width="18.44140625" style="60" customWidth="1"/>
    <col min="13827" max="13827" width="14.6640625" style="60" customWidth="1"/>
    <col min="13828" max="13828" width="8.88671875" style="60"/>
    <col min="13829" max="13829" width="46.109375" style="60" customWidth="1"/>
    <col min="13830" max="13830" width="16.33203125" style="60" customWidth="1"/>
    <col min="13831" max="14080" width="8.88671875" style="60"/>
    <col min="14081" max="14081" width="62.88671875" style="60" customWidth="1"/>
    <col min="14082" max="14082" width="18.44140625" style="60" customWidth="1"/>
    <col min="14083" max="14083" width="14.6640625" style="60" customWidth="1"/>
    <col min="14084" max="14084" width="8.88671875" style="60"/>
    <col min="14085" max="14085" width="46.109375" style="60" customWidth="1"/>
    <col min="14086" max="14086" width="16.33203125" style="60" customWidth="1"/>
    <col min="14087" max="14336" width="8.88671875" style="60"/>
    <col min="14337" max="14337" width="62.88671875" style="60" customWidth="1"/>
    <col min="14338" max="14338" width="18.44140625" style="60" customWidth="1"/>
    <col min="14339" max="14339" width="14.6640625" style="60" customWidth="1"/>
    <col min="14340" max="14340" width="8.88671875" style="60"/>
    <col min="14341" max="14341" width="46.109375" style="60" customWidth="1"/>
    <col min="14342" max="14342" width="16.33203125" style="60" customWidth="1"/>
    <col min="14343" max="14592" width="8.88671875" style="60"/>
    <col min="14593" max="14593" width="62.88671875" style="60" customWidth="1"/>
    <col min="14594" max="14594" width="18.44140625" style="60" customWidth="1"/>
    <col min="14595" max="14595" width="14.6640625" style="60" customWidth="1"/>
    <col min="14596" max="14596" width="8.88671875" style="60"/>
    <col min="14597" max="14597" width="46.109375" style="60" customWidth="1"/>
    <col min="14598" max="14598" width="16.33203125" style="60" customWidth="1"/>
    <col min="14599" max="14848" width="8.88671875" style="60"/>
    <col min="14849" max="14849" width="62.88671875" style="60" customWidth="1"/>
    <col min="14850" max="14850" width="18.44140625" style="60" customWidth="1"/>
    <col min="14851" max="14851" width="14.6640625" style="60" customWidth="1"/>
    <col min="14852" max="14852" width="8.88671875" style="60"/>
    <col min="14853" max="14853" width="46.109375" style="60" customWidth="1"/>
    <col min="14854" max="14854" width="16.33203125" style="60" customWidth="1"/>
    <col min="14855" max="15104" width="8.88671875" style="60"/>
    <col min="15105" max="15105" width="62.88671875" style="60" customWidth="1"/>
    <col min="15106" max="15106" width="18.44140625" style="60" customWidth="1"/>
    <col min="15107" max="15107" width="14.6640625" style="60" customWidth="1"/>
    <col min="15108" max="15108" width="8.88671875" style="60"/>
    <col min="15109" max="15109" width="46.109375" style="60" customWidth="1"/>
    <col min="15110" max="15110" width="16.33203125" style="60" customWidth="1"/>
    <col min="15111" max="15360" width="8.88671875" style="60"/>
    <col min="15361" max="15361" width="62.88671875" style="60" customWidth="1"/>
    <col min="15362" max="15362" width="18.44140625" style="60" customWidth="1"/>
    <col min="15363" max="15363" width="14.6640625" style="60" customWidth="1"/>
    <col min="15364" max="15364" width="8.88671875" style="60"/>
    <col min="15365" max="15365" width="46.109375" style="60" customWidth="1"/>
    <col min="15366" max="15366" width="16.33203125" style="60" customWidth="1"/>
    <col min="15367" max="15616" width="8.88671875" style="60"/>
    <col min="15617" max="15617" width="62.88671875" style="60" customWidth="1"/>
    <col min="15618" max="15618" width="18.44140625" style="60" customWidth="1"/>
    <col min="15619" max="15619" width="14.6640625" style="60" customWidth="1"/>
    <col min="15620" max="15620" width="8.88671875" style="60"/>
    <col min="15621" max="15621" width="46.109375" style="60" customWidth="1"/>
    <col min="15622" max="15622" width="16.33203125" style="60" customWidth="1"/>
    <col min="15623" max="15872" width="8.88671875" style="60"/>
    <col min="15873" max="15873" width="62.88671875" style="60" customWidth="1"/>
    <col min="15874" max="15874" width="18.44140625" style="60" customWidth="1"/>
    <col min="15875" max="15875" width="14.6640625" style="60" customWidth="1"/>
    <col min="15876" max="15876" width="8.88671875" style="60"/>
    <col min="15877" max="15877" width="46.109375" style="60" customWidth="1"/>
    <col min="15878" max="15878" width="16.33203125" style="60" customWidth="1"/>
    <col min="15879" max="16128" width="8.88671875" style="60"/>
    <col min="16129" max="16129" width="62.88671875" style="60" customWidth="1"/>
    <col min="16130" max="16130" width="18.44140625" style="60" customWidth="1"/>
    <col min="16131" max="16131" width="14.6640625" style="60" customWidth="1"/>
    <col min="16132" max="16132" width="8.88671875" style="60"/>
    <col min="16133" max="16133" width="46.109375" style="60" customWidth="1"/>
    <col min="16134" max="16134" width="16.33203125" style="60" customWidth="1"/>
    <col min="16135" max="16384" width="8.88671875" style="60"/>
  </cols>
  <sheetData>
    <row r="1" spans="1:106" ht="15" customHeight="1">
      <c r="A1" s="119" t="s">
        <v>140</v>
      </c>
      <c r="B1" s="119"/>
      <c r="C1" s="119"/>
    </row>
    <row r="2" spans="1:106" ht="22.5" customHeight="1">
      <c r="A2" s="119" t="s">
        <v>35</v>
      </c>
      <c r="B2" s="119"/>
      <c r="C2" s="119"/>
    </row>
    <row r="3" spans="1:106" ht="6.75" customHeight="1">
      <c r="A3" s="61"/>
      <c r="B3" s="15"/>
      <c r="C3" s="62"/>
    </row>
    <row r="4" spans="1:106" ht="16.5" customHeight="1">
      <c r="A4" s="118" t="s">
        <v>36</v>
      </c>
      <c r="B4" s="118"/>
      <c r="C4" s="118"/>
    </row>
    <row r="5" spans="1:106" ht="21" hidden="1" customHeight="1">
      <c r="A5" s="63"/>
      <c r="B5" s="15"/>
      <c r="C5" s="62"/>
    </row>
    <row r="6" spans="1:106" ht="13.8">
      <c r="A6" s="118" t="s">
        <v>2</v>
      </c>
      <c r="B6" s="118"/>
      <c r="C6" s="118"/>
    </row>
    <row r="7" spans="1:106" ht="13.8">
      <c r="A7" s="118" t="s">
        <v>3</v>
      </c>
      <c r="B7" s="118"/>
      <c r="C7" s="118"/>
    </row>
    <row r="8" spans="1:106" ht="13.8">
      <c r="A8" s="118" t="s">
        <v>4</v>
      </c>
      <c r="B8" s="118"/>
      <c r="C8" s="118"/>
    </row>
    <row r="9" spans="1:106" ht="13.8">
      <c r="A9" s="118" t="s">
        <v>5</v>
      </c>
      <c r="B9" s="118"/>
      <c r="C9" s="118"/>
    </row>
    <row r="10" spans="1:106" ht="14.4" customHeight="1">
      <c r="A10" s="118" t="s">
        <v>6</v>
      </c>
      <c r="B10" s="118"/>
      <c r="C10" s="118"/>
    </row>
    <row r="11" spans="1:106" ht="10.199999999999999" customHeight="1">
      <c r="A11" s="64"/>
      <c r="B11" s="6"/>
      <c r="C11" s="65"/>
    </row>
    <row r="12" spans="1:106" ht="108" customHeight="1">
      <c r="A12" s="122" t="s">
        <v>142</v>
      </c>
      <c r="B12" s="122"/>
      <c r="C12" s="122"/>
      <c r="D12" s="59"/>
    </row>
    <row r="13" spans="1:106" ht="16.2" thickBot="1">
      <c r="A13" s="66" t="s">
        <v>37</v>
      </c>
      <c r="B13" s="6"/>
      <c r="C13" s="67"/>
    </row>
    <row r="14" spans="1:106" ht="19.95" customHeight="1">
      <c r="A14" s="68" t="s">
        <v>38</v>
      </c>
      <c r="B14" s="69" t="s">
        <v>39</v>
      </c>
      <c r="C14" s="70">
        <v>229878.35170106939</v>
      </c>
    </row>
    <row r="15" spans="1:106" s="74" customFormat="1" ht="19.95" customHeight="1">
      <c r="A15" s="71" t="s">
        <v>40</v>
      </c>
      <c r="B15" s="72" t="s">
        <v>41</v>
      </c>
      <c r="C15" s="73">
        <v>5.3256826493369003</v>
      </c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</row>
    <row r="16" spans="1:106" ht="19.95" customHeight="1">
      <c r="A16" s="75" t="s">
        <v>42</v>
      </c>
      <c r="B16" s="76" t="s">
        <v>43</v>
      </c>
      <c r="C16" s="77">
        <v>3.82</v>
      </c>
    </row>
    <row r="17" spans="1:106" ht="19.95" customHeight="1" thickBot="1">
      <c r="A17" s="78" t="s">
        <v>44</v>
      </c>
      <c r="B17" s="79" t="s">
        <v>45</v>
      </c>
      <c r="C17" s="80">
        <v>1.51</v>
      </c>
    </row>
    <row r="18" spans="1:106" ht="19.95" customHeight="1">
      <c r="A18" s="68" t="s">
        <v>46</v>
      </c>
      <c r="B18" s="69" t="s">
        <v>47</v>
      </c>
      <c r="C18" s="70">
        <v>99430.342050213745</v>
      </c>
    </row>
    <row r="19" spans="1:106" s="74" customFormat="1" ht="19.95" customHeight="1">
      <c r="A19" s="71" t="s">
        <v>48</v>
      </c>
      <c r="B19" s="72" t="s">
        <v>49</v>
      </c>
      <c r="C19" s="73">
        <v>42.982964249525018</v>
      </c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</row>
    <row r="20" spans="1:106" ht="19.95" customHeight="1">
      <c r="A20" s="75" t="s">
        <v>50</v>
      </c>
      <c r="B20" s="76" t="s">
        <v>51</v>
      </c>
      <c r="C20" s="77">
        <v>28.311021588025909</v>
      </c>
    </row>
    <row r="21" spans="1:106" ht="19.95" customHeight="1" thickBot="1">
      <c r="A21" s="78" t="s">
        <v>52</v>
      </c>
      <c r="B21" s="79" t="s">
        <v>53</v>
      </c>
      <c r="C21" s="80">
        <v>14.671942661499109</v>
      </c>
    </row>
    <row r="22" spans="1:106" ht="19.95" customHeight="1">
      <c r="A22" s="81" t="s">
        <v>54</v>
      </c>
      <c r="B22" s="82" t="s">
        <v>55</v>
      </c>
      <c r="C22" s="70">
        <v>23950.941580279432</v>
      </c>
    </row>
    <row r="23" spans="1:106" s="74" customFormat="1" ht="19.95" customHeight="1">
      <c r="A23" s="83" t="s">
        <v>56</v>
      </c>
      <c r="B23" s="84" t="s">
        <v>57</v>
      </c>
      <c r="C23" s="73">
        <v>1408.8789164870254</v>
      </c>
      <c r="D23" s="60"/>
      <c r="E23" s="85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</row>
    <row r="24" spans="1:106" ht="19.95" customHeight="1">
      <c r="A24" s="86" t="s">
        <v>58</v>
      </c>
      <c r="B24" s="87" t="s">
        <v>59</v>
      </c>
      <c r="C24" s="77">
        <v>581.9275977271443</v>
      </c>
      <c r="E24" s="85"/>
    </row>
    <row r="25" spans="1:106" ht="19.95" customHeight="1" thickBot="1">
      <c r="A25" s="88" t="s">
        <v>60</v>
      </c>
      <c r="B25" s="89" t="s">
        <v>61</v>
      </c>
      <c r="C25" s="90">
        <v>826.95131875988113</v>
      </c>
      <c r="E25" s="85"/>
    </row>
    <row r="26" spans="1:106" ht="19.95" customHeight="1">
      <c r="A26" s="68" t="s">
        <v>62</v>
      </c>
      <c r="B26" s="91" t="s">
        <v>63</v>
      </c>
      <c r="C26" s="70">
        <v>0</v>
      </c>
    </row>
    <row r="27" spans="1:106" s="74" customFormat="1" ht="19.95" customHeight="1">
      <c r="A27" s="83" t="s">
        <v>64</v>
      </c>
      <c r="B27" s="84" t="s">
        <v>65</v>
      </c>
      <c r="C27" s="73">
        <v>0</v>
      </c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</row>
    <row r="28" spans="1:106" ht="19.95" customHeight="1">
      <c r="A28" s="86" t="s">
        <v>66</v>
      </c>
      <c r="B28" s="87" t="s">
        <v>67</v>
      </c>
      <c r="C28" s="77">
        <v>0</v>
      </c>
    </row>
    <row r="29" spans="1:106" ht="19.95" customHeight="1" thickBot="1">
      <c r="A29" s="88" t="s">
        <v>68</v>
      </c>
      <c r="B29" s="89" t="s">
        <v>69</v>
      </c>
      <c r="C29" s="90">
        <v>0</v>
      </c>
    </row>
    <row r="30" spans="1:106" ht="19.95" customHeight="1">
      <c r="A30" s="68" t="s">
        <v>70</v>
      </c>
      <c r="B30" s="91" t="s">
        <v>71</v>
      </c>
      <c r="C30" s="70">
        <v>0</v>
      </c>
    </row>
    <row r="31" spans="1:106" s="74" customFormat="1" ht="19.95" customHeight="1">
      <c r="A31" s="83" t="s">
        <v>72</v>
      </c>
      <c r="B31" s="84" t="s">
        <v>73</v>
      </c>
      <c r="C31" s="73">
        <v>0</v>
      </c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</row>
    <row r="32" spans="1:106" ht="19.95" customHeight="1">
      <c r="A32" s="86" t="s">
        <v>74</v>
      </c>
      <c r="B32" s="87" t="s">
        <v>75</v>
      </c>
      <c r="C32" s="77">
        <v>0</v>
      </c>
    </row>
    <row r="33" spans="1:106" ht="19.95" customHeight="1" thickBot="1">
      <c r="A33" s="88" t="s">
        <v>76</v>
      </c>
      <c r="B33" s="89" t="s">
        <v>77</v>
      </c>
      <c r="C33" s="90">
        <v>0</v>
      </c>
    </row>
    <row r="34" spans="1:106" ht="19.95" customHeight="1">
      <c r="A34" s="68" t="s">
        <v>78</v>
      </c>
      <c r="B34" s="91" t="s">
        <v>79</v>
      </c>
      <c r="C34" s="70">
        <v>90303.14234316042</v>
      </c>
    </row>
    <row r="35" spans="1:106" s="74" customFormat="1" ht="19.95" customHeight="1">
      <c r="A35" s="83" t="s">
        <v>80</v>
      </c>
      <c r="B35" s="84" t="s">
        <v>81</v>
      </c>
      <c r="C35" s="73">
        <v>2.0920885972897487</v>
      </c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</row>
    <row r="36" spans="1:106" ht="19.95" customHeight="1">
      <c r="A36" s="86" t="s">
        <v>82</v>
      </c>
      <c r="B36" s="87" t="s">
        <v>83</v>
      </c>
      <c r="C36" s="77">
        <v>1.04</v>
      </c>
    </row>
    <row r="37" spans="1:106" ht="19.95" customHeight="1" thickBot="1">
      <c r="A37" s="92" t="s">
        <v>84</v>
      </c>
      <c r="B37" s="93" t="s">
        <v>85</v>
      </c>
      <c r="C37" s="80">
        <v>1.0463619342456008</v>
      </c>
    </row>
    <row r="38" spans="1:106" ht="19.95" customHeight="1">
      <c r="A38" s="68" t="s">
        <v>86</v>
      </c>
      <c r="B38" s="69" t="s">
        <v>87</v>
      </c>
      <c r="C38" s="70">
        <v>149927.49970789306</v>
      </c>
      <c r="E38" s="94"/>
      <c r="F38" s="95"/>
    </row>
    <row r="39" spans="1:106" s="74" customFormat="1" ht="19.95" customHeight="1">
      <c r="A39" s="83" t="s">
        <v>88</v>
      </c>
      <c r="B39" s="72" t="s">
        <v>89</v>
      </c>
      <c r="C39" s="73">
        <v>3.4734296550512234</v>
      </c>
      <c r="D39" s="60"/>
      <c r="E39" s="96"/>
      <c r="F39" s="95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</row>
    <row r="40" spans="1:106" ht="19.95" customHeight="1">
      <c r="A40" s="86" t="s">
        <v>90</v>
      </c>
      <c r="B40" s="87" t="s">
        <v>91</v>
      </c>
      <c r="C40" s="77">
        <v>0.14000000000000001</v>
      </c>
      <c r="E40" s="94"/>
      <c r="F40" s="95"/>
    </row>
    <row r="41" spans="1:106" ht="19.95" customHeight="1" thickBot="1">
      <c r="A41" s="92" t="s">
        <v>92</v>
      </c>
      <c r="B41" s="93" t="s">
        <v>93</v>
      </c>
      <c r="C41" s="80">
        <v>3.3266341925670759</v>
      </c>
      <c r="E41" s="94"/>
      <c r="F41" s="95"/>
    </row>
    <row r="42" spans="1:106" ht="19.95" customHeight="1">
      <c r="A42" s="68" t="s">
        <v>94</v>
      </c>
      <c r="B42" s="97" t="s">
        <v>95</v>
      </c>
      <c r="C42" s="98">
        <v>593490.27580233663</v>
      </c>
    </row>
    <row r="43" spans="1:106" s="74" customFormat="1" ht="19.95" customHeight="1">
      <c r="A43" s="99" t="s">
        <v>96</v>
      </c>
      <c r="B43" s="72" t="s">
        <v>97</v>
      </c>
      <c r="C43" s="73">
        <v>13.74</v>
      </c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</row>
    <row r="44" spans="1:106" ht="19.95" customHeight="1">
      <c r="A44" s="100" t="s">
        <v>98</v>
      </c>
      <c r="B44" s="76" t="s">
        <v>99</v>
      </c>
      <c r="C44" s="77">
        <v>6.75</v>
      </c>
    </row>
    <row r="45" spans="1:106" ht="19.95" customHeight="1" thickBot="1">
      <c r="A45" s="101" t="s">
        <v>100</v>
      </c>
      <c r="B45" s="79" t="s">
        <v>101</v>
      </c>
      <c r="C45" s="80">
        <v>6.9941961745980432</v>
      </c>
    </row>
    <row r="46" spans="1:106" ht="19.95" customHeight="1" thickBot="1">
      <c r="A46" s="102" t="s">
        <v>139</v>
      </c>
      <c r="B46" s="103" t="s">
        <v>102</v>
      </c>
      <c r="C46" s="98">
        <v>7121883.3285913942</v>
      </c>
    </row>
    <row r="47" spans="1:106" s="74" customFormat="1" ht="19.95" customHeight="1">
      <c r="A47" s="123" t="s">
        <v>103</v>
      </c>
      <c r="B47" s="124"/>
      <c r="C47" s="104">
        <v>43164.11</v>
      </c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</row>
    <row r="48" spans="1:106" s="74" customFormat="1" ht="19.95" customHeight="1">
      <c r="A48" s="125" t="s">
        <v>104</v>
      </c>
      <c r="B48" s="126"/>
      <c r="C48" s="105">
        <v>2313.25</v>
      </c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</row>
    <row r="49" spans="1:106" s="74" customFormat="1" ht="19.95" customHeight="1">
      <c r="A49" s="127" t="s">
        <v>105</v>
      </c>
      <c r="B49" s="128"/>
      <c r="C49" s="106">
        <v>17</v>
      </c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</row>
    <row r="50" spans="1:106" s="74" customFormat="1" ht="19.95" customHeight="1">
      <c r="A50" s="127" t="s">
        <v>106</v>
      </c>
      <c r="B50" s="128"/>
      <c r="C50" s="106">
        <v>0</v>
      </c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</row>
    <row r="51" spans="1:106" s="74" customFormat="1" ht="19.95" customHeight="1" thickBot="1">
      <c r="A51" s="129" t="s">
        <v>107</v>
      </c>
      <c r="B51" s="130"/>
      <c r="C51" s="107">
        <v>0</v>
      </c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</row>
    <row r="52" spans="1:106" ht="10.199999999999999" customHeight="1" thickBot="1">
      <c r="A52" s="108"/>
      <c r="B52" s="109"/>
      <c r="C52" s="110"/>
    </row>
    <row r="53" spans="1:106" ht="19.95" customHeight="1">
      <c r="A53" s="131" t="s">
        <v>108</v>
      </c>
      <c r="B53" s="132"/>
      <c r="C53" s="111">
        <v>240230.64205105347</v>
      </c>
    </row>
    <row r="54" spans="1:106" ht="19.95" customHeight="1">
      <c r="A54" s="133" t="s">
        <v>109</v>
      </c>
      <c r="B54" s="134"/>
      <c r="C54" s="112">
        <v>353259.63375128311</v>
      </c>
    </row>
    <row r="55" spans="1:106" ht="19.95" customHeight="1" thickBot="1">
      <c r="A55" s="135" t="s">
        <v>110</v>
      </c>
      <c r="B55" s="136"/>
      <c r="C55" s="113">
        <f>(C53/C54)</f>
        <v>0.6800398887923631</v>
      </c>
    </row>
    <row r="56" spans="1:106" ht="10.199999999999999" customHeight="1">
      <c r="A56" s="108"/>
      <c r="B56" s="109"/>
      <c r="C56" s="110"/>
    </row>
    <row r="57" spans="1:106" ht="10.199999999999999" customHeight="1">
      <c r="A57" s="108"/>
      <c r="B57" s="109"/>
      <c r="C57" s="110"/>
    </row>
    <row r="58" spans="1:106" ht="31.95" customHeight="1">
      <c r="A58" s="120" t="s">
        <v>111</v>
      </c>
      <c r="B58" s="121"/>
      <c r="C58" s="121"/>
    </row>
    <row r="59" spans="1:106" ht="8.4" customHeight="1">
      <c r="A59" s="114"/>
    </row>
    <row r="60" spans="1:106" ht="22.5" customHeight="1">
      <c r="A60" s="120" t="s">
        <v>112</v>
      </c>
      <c r="B60" s="121"/>
      <c r="C60" s="121"/>
    </row>
    <row r="61" spans="1:106" ht="8.4" customHeight="1">
      <c r="A61" s="120"/>
      <c r="B61" s="120"/>
      <c r="C61" s="120"/>
    </row>
    <row r="62" spans="1:106" ht="38.25" customHeight="1">
      <c r="A62" s="120" t="s">
        <v>113</v>
      </c>
      <c r="B62" s="121"/>
      <c r="C62" s="121"/>
    </row>
    <row r="63" spans="1:106" ht="45" customHeight="1">
      <c r="A63" s="121" t="s">
        <v>114</v>
      </c>
      <c r="B63" s="121"/>
      <c r="C63" s="121"/>
    </row>
    <row r="64" spans="1:106" ht="45" customHeight="1">
      <c r="A64" s="121" t="s">
        <v>115</v>
      </c>
      <c r="B64" s="121"/>
      <c r="C64" s="121"/>
    </row>
    <row r="65" spans="1:3" ht="6" customHeight="1">
      <c r="A65" s="114"/>
      <c r="B65" s="114"/>
      <c r="C65" s="115"/>
    </row>
    <row r="66" spans="1:3" ht="47.4" customHeight="1">
      <c r="A66" s="121" t="s">
        <v>116</v>
      </c>
      <c r="B66" s="121"/>
      <c r="C66" s="121"/>
    </row>
    <row r="67" spans="1:3" ht="35.4" customHeight="1">
      <c r="A67" s="120" t="s">
        <v>117</v>
      </c>
      <c r="B67" s="121"/>
      <c r="C67" s="121"/>
    </row>
    <row r="68" spans="1:3" ht="19.95" customHeight="1">
      <c r="A68" s="120" t="s">
        <v>118</v>
      </c>
      <c r="B68" s="121"/>
      <c r="C68" s="121"/>
    </row>
    <row r="69" spans="1:3" ht="19.95" customHeight="1">
      <c r="A69" s="120" t="s">
        <v>119</v>
      </c>
      <c r="B69" s="121"/>
      <c r="C69" s="121"/>
    </row>
    <row r="70" spans="1:3" ht="19.95" customHeight="1">
      <c r="A70" s="120" t="s">
        <v>120</v>
      </c>
      <c r="B70" s="121"/>
      <c r="C70" s="121"/>
    </row>
    <row r="71" spans="1:3" ht="5.4" customHeight="1">
      <c r="A71" s="114"/>
      <c r="B71" s="114"/>
      <c r="C71" s="115"/>
    </row>
    <row r="72" spans="1:3" ht="56.4" customHeight="1">
      <c r="A72" s="121" t="s">
        <v>121</v>
      </c>
      <c r="B72" s="121"/>
      <c r="C72" s="121"/>
    </row>
    <row r="73" spans="1:3" ht="19.95" customHeight="1">
      <c r="A73" s="120" t="s">
        <v>122</v>
      </c>
      <c r="B73" s="121"/>
      <c r="C73" s="121"/>
    </row>
    <row r="74" spans="1:3" ht="19.95" customHeight="1">
      <c r="A74" s="120" t="s">
        <v>123</v>
      </c>
      <c r="B74" s="121"/>
      <c r="C74" s="121"/>
    </row>
    <row r="75" spans="1:3" ht="19.95" customHeight="1">
      <c r="A75" s="139" t="s">
        <v>124</v>
      </c>
      <c r="B75" s="140"/>
      <c r="C75" s="140"/>
    </row>
    <row r="76" spans="1:3">
      <c r="A76" s="114"/>
    </row>
    <row r="77" spans="1:3">
      <c r="A77" s="60" t="s">
        <v>125</v>
      </c>
    </row>
    <row r="79" spans="1:3">
      <c r="A79" s="60" t="s">
        <v>126</v>
      </c>
    </row>
    <row r="80" spans="1:3" ht="15" customHeight="1">
      <c r="A80" s="141" t="s">
        <v>127</v>
      </c>
      <c r="B80" s="141"/>
      <c r="C80" s="141"/>
    </row>
    <row r="81" spans="1:3" ht="18.75" customHeight="1">
      <c r="A81" s="114" t="s">
        <v>128</v>
      </c>
    </row>
    <row r="82" spans="1:3">
      <c r="A82" s="114"/>
    </row>
    <row r="83" spans="1:3">
      <c r="A83" s="116" t="s">
        <v>22</v>
      </c>
    </row>
    <row r="84" spans="1:3" ht="57" customHeight="1">
      <c r="A84" s="121" t="s">
        <v>129</v>
      </c>
      <c r="B84" s="121"/>
      <c r="C84" s="121"/>
    </row>
    <row r="85" spans="1:3" ht="13.2" customHeight="1">
      <c r="A85" s="31"/>
      <c r="B85" s="31"/>
      <c r="C85" s="31"/>
    </row>
    <row r="86" spans="1:3" ht="60.6" customHeight="1">
      <c r="A86" s="121" t="s">
        <v>130</v>
      </c>
      <c r="B86" s="120"/>
      <c r="C86" s="120"/>
    </row>
    <row r="87" spans="1:3" ht="13.2" customHeight="1">
      <c r="A87" s="31"/>
      <c r="B87" s="31"/>
      <c r="C87" s="31"/>
    </row>
    <row r="88" spans="1:3" ht="30" customHeight="1">
      <c r="A88" s="142" t="s">
        <v>131</v>
      </c>
      <c r="B88" s="142"/>
      <c r="C88" s="142"/>
    </row>
    <row r="89" spans="1:3">
      <c r="A89" s="32"/>
      <c r="B89" s="31"/>
      <c r="C89" s="31"/>
    </row>
    <row r="90" spans="1:3" ht="34.950000000000003" customHeight="1">
      <c r="A90" s="142" t="s">
        <v>132</v>
      </c>
      <c r="B90" s="142"/>
      <c r="C90" s="142"/>
    </row>
    <row r="92" spans="1:3" ht="38.4" customHeight="1">
      <c r="A92" s="137" t="s">
        <v>133</v>
      </c>
      <c r="B92" s="138"/>
      <c r="C92" s="138"/>
    </row>
  </sheetData>
  <mergeCells count="38">
    <mergeCell ref="A92:C92"/>
    <mergeCell ref="A86:C86"/>
    <mergeCell ref="A74:C74"/>
    <mergeCell ref="A75:C75"/>
    <mergeCell ref="A80:C80"/>
    <mergeCell ref="A84:C84"/>
    <mergeCell ref="A88:C88"/>
    <mergeCell ref="A90:C90"/>
    <mergeCell ref="A73:C73"/>
    <mergeCell ref="A60:C60"/>
    <mergeCell ref="A61:C61"/>
    <mergeCell ref="A62:C62"/>
    <mergeCell ref="A63:C63"/>
    <mergeCell ref="A64:C64"/>
    <mergeCell ref="A66:C66"/>
    <mergeCell ref="A67:C67"/>
    <mergeCell ref="A68:C68"/>
    <mergeCell ref="A69:C69"/>
    <mergeCell ref="A70:C70"/>
    <mergeCell ref="A72:C72"/>
    <mergeCell ref="A58:C58"/>
    <mergeCell ref="A9:C9"/>
    <mergeCell ref="A10:C10"/>
    <mergeCell ref="A12:C12"/>
    <mergeCell ref="A47:B47"/>
    <mergeCell ref="A48:B48"/>
    <mergeCell ref="A49:B49"/>
    <mergeCell ref="A50:B50"/>
    <mergeCell ref="A51:B51"/>
    <mergeCell ref="A53:B53"/>
    <mergeCell ref="A54:B54"/>
    <mergeCell ref="A55:B55"/>
    <mergeCell ref="A8:C8"/>
    <mergeCell ref="A1:C1"/>
    <mergeCell ref="A2:C2"/>
    <mergeCell ref="A4:C4"/>
    <mergeCell ref="A6:C6"/>
    <mergeCell ref="A7:C7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D3B50-9BDF-4E1A-ACBC-9C29499FE636}">
  <dimension ref="A1:M200"/>
  <sheetViews>
    <sheetView topLeftCell="A4" zoomScale="70" zoomScaleNormal="70" workbookViewId="0">
      <selection sqref="A1:D1"/>
    </sheetView>
  </sheetViews>
  <sheetFormatPr defaultColWidth="80.44140625" defaultRowHeight="13.8"/>
  <cols>
    <col min="1" max="1" width="6.33203125" style="1" bestFit="1" customWidth="1"/>
    <col min="2" max="2" width="72.44140625" style="1" bestFit="1" customWidth="1"/>
    <col min="3" max="3" width="7.44140625" style="9" customWidth="1"/>
    <col min="4" max="4" width="7.33203125" style="1" customWidth="1"/>
    <col min="5" max="5" width="12.21875" style="1" customWidth="1"/>
    <col min="6" max="6" width="15.5546875" style="1" customWidth="1"/>
    <col min="7" max="7" width="13.88671875" style="1" customWidth="1"/>
    <col min="8" max="8" width="13.33203125" style="1" customWidth="1"/>
    <col min="9" max="9" width="15.77734375" style="1" customWidth="1"/>
    <col min="10" max="10" width="15.6640625" style="1" bestFit="1" customWidth="1"/>
    <col min="11" max="11" width="16.5546875" style="1" customWidth="1"/>
    <col min="12" max="12" width="18.21875" style="1" customWidth="1"/>
    <col min="13" max="13" width="9.109375" style="1" bestFit="1" customWidth="1"/>
    <col min="14" max="132" width="18.5546875" style="1" customWidth="1"/>
    <col min="133" max="16384" width="80.44140625" style="1"/>
  </cols>
  <sheetData>
    <row r="1" spans="1:12" ht="22.95" customHeight="1">
      <c r="A1" s="144" t="s">
        <v>141</v>
      </c>
      <c r="B1" s="144"/>
      <c r="C1" s="144"/>
      <c r="D1" s="145"/>
    </row>
    <row r="2" spans="1:12" ht="22.95" customHeight="1">
      <c r="A2" s="144" t="s">
        <v>0</v>
      </c>
      <c r="B2" s="144"/>
      <c r="C2" s="144"/>
      <c r="D2" s="138"/>
    </row>
    <row r="3" spans="1:12" ht="7.8" customHeight="1">
      <c r="A3" s="146"/>
      <c r="B3" s="138"/>
      <c r="C3" s="138"/>
      <c r="D3" s="138"/>
    </row>
    <row r="4" spans="1:12" ht="22.95" customHeight="1">
      <c r="A4" s="143" t="s">
        <v>1</v>
      </c>
      <c r="B4" s="143"/>
      <c r="C4" s="143"/>
      <c r="D4" s="138"/>
    </row>
    <row r="5" spans="1:12" ht="7.2" customHeight="1">
      <c r="A5" s="121"/>
      <c r="B5" s="138"/>
      <c r="C5" s="138"/>
      <c r="D5" s="138"/>
    </row>
    <row r="6" spans="1:12" ht="22.95" customHeight="1">
      <c r="A6" s="143" t="s">
        <v>2</v>
      </c>
      <c r="B6" s="143"/>
      <c r="C6" s="143"/>
      <c r="D6" s="138"/>
    </row>
    <row r="7" spans="1:12" ht="22.95" customHeight="1">
      <c r="A7" s="143" t="s">
        <v>3</v>
      </c>
      <c r="B7" s="143"/>
      <c r="C7" s="143"/>
      <c r="D7" s="138"/>
    </row>
    <row r="8" spans="1:12" ht="22.95" customHeight="1">
      <c r="A8" s="143" t="s">
        <v>4</v>
      </c>
      <c r="B8" s="143"/>
      <c r="C8" s="143"/>
      <c r="D8" s="138"/>
    </row>
    <row r="9" spans="1:12" ht="22.95" customHeight="1">
      <c r="A9" s="143" t="s">
        <v>5</v>
      </c>
      <c r="B9" s="143"/>
      <c r="C9" s="143"/>
      <c r="D9" s="138"/>
    </row>
    <row r="10" spans="1:12" ht="22.95" customHeight="1">
      <c r="A10" s="143" t="s">
        <v>6</v>
      </c>
      <c r="B10" s="143"/>
      <c r="C10" s="143"/>
      <c r="D10" s="138"/>
    </row>
    <row r="11" spans="1:12" ht="9.6" customHeight="1">
      <c r="A11" s="2"/>
      <c r="B11" s="2"/>
      <c r="C11" s="2"/>
      <c r="D11" s="3"/>
    </row>
    <row r="12" spans="1:12" s="4" customFormat="1" ht="17.399999999999999">
      <c r="A12" s="147" t="s">
        <v>7</v>
      </c>
      <c r="B12" s="147"/>
      <c r="C12" s="147"/>
      <c r="D12" s="147"/>
      <c r="E12" s="148" t="s">
        <v>8</v>
      </c>
      <c r="F12" s="148"/>
      <c r="G12" s="148"/>
      <c r="H12" s="148"/>
      <c r="I12" s="148" t="s">
        <v>143</v>
      </c>
      <c r="J12" s="148"/>
      <c r="K12" s="148"/>
      <c r="L12" s="148"/>
    </row>
    <row r="13" spans="1:12" s="4" customFormat="1" ht="30" customHeight="1">
      <c r="A13" s="147" t="s">
        <v>9</v>
      </c>
      <c r="B13" s="147"/>
      <c r="C13" s="147"/>
      <c r="D13" s="147"/>
      <c r="E13" s="148"/>
      <c r="F13" s="148"/>
      <c r="G13" s="148"/>
      <c r="H13" s="148"/>
      <c r="I13" s="149" t="s">
        <v>144</v>
      </c>
      <c r="J13" s="150"/>
      <c r="K13" s="150"/>
      <c r="L13" s="151"/>
    </row>
    <row r="14" spans="1:12" s="5" customFormat="1" ht="30" customHeight="1">
      <c r="A14" s="152" t="s">
        <v>10</v>
      </c>
      <c r="B14" s="155" t="s">
        <v>11</v>
      </c>
      <c r="C14" s="155" t="s">
        <v>12</v>
      </c>
      <c r="D14" s="158" t="s">
        <v>13</v>
      </c>
      <c r="E14" s="161" t="s">
        <v>14</v>
      </c>
      <c r="F14" s="161"/>
      <c r="G14" s="161"/>
      <c r="H14" s="161"/>
      <c r="I14" s="161" t="s">
        <v>15</v>
      </c>
      <c r="J14" s="161"/>
      <c r="K14" s="161"/>
      <c r="L14" s="161"/>
    </row>
    <row r="15" spans="1:12" s="4" customFormat="1" ht="30" customHeight="1">
      <c r="A15" s="153"/>
      <c r="B15" s="156"/>
      <c r="C15" s="156"/>
      <c r="D15" s="159"/>
      <c r="E15" s="162" t="s">
        <v>16</v>
      </c>
      <c r="F15" s="162" t="s">
        <v>17</v>
      </c>
      <c r="G15" s="33" t="s">
        <v>18</v>
      </c>
      <c r="H15" s="162" t="s">
        <v>137</v>
      </c>
      <c r="I15" s="162" t="s">
        <v>16</v>
      </c>
      <c r="J15" s="162" t="s">
        <v>17</v>
      </c>
      <c r="K15" s="162" t="s">
        <v>18</v>
      </c>
      <c r="L15" s="162" t="s">
        <v>138</v>
      </c>
    </row>
    <row r="16" spans="1:12" s="4" customFormat="1" ht="30" customHeight="1">
      <c r="A16" s="154"/>
      <c r="B16" s="157"/>
      <c r="C16" s="157"/>
      <c r="D16" s="160"/>
      <c r="E16" s="162"/>
      <c r="F16" s="162"/>
      <c r="G16" s="34">
        <v>0.22949242435808959</v>
      </c>
      <c r="H16" s="162"/>
      <c r="I16" s="162"/>
      <c r="J16" s="162"/>
      <c r="K16" s="162"/>
      <c r="L16" s="162"/>
    </row>
    <row r="17" spans="1:12" s="6" customFormat="1" ht="15">
      <c r="A17" s="35">
        <v>1001</v>
      </c>
      <c r="B17" s="36" t="s">
        <v>145</v>
      </c>
      <c r="C17" s="37" t="s">
        <v>146</v>
      </c>
      <c r="D17" s="38">
        <v>7</v>
      </c>
      <c r="E17" s="39">
        <v>155.58250000000001</v>
      </c>
      <c r="F17" s="39">
        <v>0</v>
      </c>
      <c r="G17" s="39">
        <f>(E17+F17)*$G$16</f>
        <v>35.705005112692476</v>
      </c>
      <c r="H17" s="39">
        <f t="shared" ref="H17:H80" si="0">SUM(E17:G17)</f>
        <v>191.28750511269249</v>
      </c>
      <c r="I17" s="39">
        <f>$D17*E17</f>
        <v>1089.0775000000001</v>
      </c>
      <c r="J17" s="39">
        <f t="shared" ref="J17:K32" si="1">$D17*F17</f>
        <v>0</v>
      </c>
      <c r="K17" s="39">
        <f t="shared" si="1"/>
        <v>249.93503578884733</v>
      </c>
      <c r="L17" s="39">
        <f t="shared" ref="L17:L80" si="2">SUM(I17:K17)</f>
        <v>1339.0125357888473</v>
      </c>
    </row>
    <row r="18" spans="1:12" s="6" customFormat="1" ht="15">
      <c r="A18" s="35">
        <f>A17+1</f>
        <v>1002</v>
      </c>
      <c r="B18" s="36" t="s">
        <v>147</v>
      </c>
      <c r="C18" s="37" t="s">
        <v>148</v>
      </c>
      <c r="D18" s="38">
        <v>15</v>
      </c>
      <c r="E18" s="39">
        <v>43.672445454545453</v>
      </c>
      <c r="F18" s="39">
        <v>25.700000000000003</v>
      </c>
      <c r="G18" s="39">
        <f t="shared" ref="G18:G81" si="3">(E18+F18)*$G$16</f>
        <v>15.920450691012968</v>
      </c>
      <c r="H18" s="39">
        <f t="shared" si="0"/>
        <v>85.29289614555843</v>
      </c>
      <c r="I18" s="39">
        <f t="shared" ref="I18:K81" si="4">$D18*E18</f>
        <v>655.08668181818177</v>
      </c>
      <c r="J18" s="39">
        <f t="shared" si="1"/>
        <v>385.50000000000006</v>
      </c>
      <c r="K18" s="39">
        <f t="shared" si="1"/>
        <v>238.80676036519452</v>
      </c>
      <c r="L18" s="39">
        <f t="shared" si="2"/>
        <v>1279.3934421833765</v>
      </c>
    </row>
    <row r="19" spans="1:12" s="6" customFormat="1" ht="15">
      <c r="A19" s="35">
        <f t="shared" ref="A19:A82" si="5">A18+1</f>
        <v>1003</v>
      </c>
      <c r="B19" s="36" t="s">
        <v>149</v>
      </c>
      <c r="C19" s="37" t="s">
        <v>148</v>
      </c>
      <c r="D19" s="38">
        <v>15</v>
      </c>
      <c r="E19" s="39">
        <v>31.116500000000002</v>
      </c>
      <c r="F19" s="39">
        <v>33.417999999999999</v>
      </c>
      <c r="G19" s="39">
        <f t="shared" si="3"/>
        <v>14.810178859737134</v>
      </c>
      <c r="H19" s="39">
        <f t="shared" si="0"/>
        <v>79.344678859737144</v>
      </c>
      <c r="I19" s="39">
        <f t="shared" si="4"/>
        <v>466.74750000000006</v>
      </c>
      <c r="J19" s="39">
        <f t="shared" si="1"/>
        <v>501.27</v>
      </c>
      <c r="K19" s="39">
        <f t="shared" si="1"/>
        <v>222.152682896057</v>
      </c>
      <c r="L19" s="39">
        <f t="shared" si="2"/>
        <v>1190.170182896057</v>
      </c>
    </row>
    <row r="20" spans="1:12" s="6" customFormat="1" ht="15">
      <c r="A20" s="35">
        <f t="shared" si="5"/>
        <v>1004</v>
      </c>
      <c r="B20" s="36" t="s">
        <v>150</v>
      </c>
      <c r="C20" s="37" t="s">
        <v>148</v>
      </c>
      <c r="D20" s="38">
        <v>7</v>
      </c>
      <c r="E20" s="39">
        <v>154.90502272727275</v>
      </c>
      <c r="F20" s="39">
        <v>456.18019999999996</v>
      </c>
      <c r="G20" s="39">
        <f t="shared" si="3"/>
        <v>140.23942925308495</v>
      </c>
      <c r="H20" s="39">
        <f t="shared" si="0"/>
        <v>751.32465198035766</v>
      </c>
      <c r="I20" s="39">
        <f t="shared" si="4"/>
        <v>1084.3351590909092</v>
      </c>
      <c r="J20" s="39">
        <f t="shared" si="1"/>
        <v>3193.2613999999999</v>
      </c>
      <c r="K20" s="39">
        <f t="shared" si="1"/>
        <v>981.67600477159465</v>
      </c>
      <c r="L20" s="39">
        <f t="shared" si="2"/>
        <v>5259.2725638625034</v>
      </c>
    </row>
    <row r="21" spans="1:12" s="6" customFormat="1" ht="15">
      <c r="A21" s="35">
        <f t="shared" si="5"/>
        <v>1005</v>
      </c>
      <c r="B21" s="36" t="s">
        <v>151</v>
      </c>
      <c r="C21" s="37" t="s">
        <v>152</v>
      </c>
      <c r="D21" s="38">
        <v>4</v>
      </c>
      <c r="E21" s="39">
        <v>70.016816649318173</v>
      </c>
      <c r="F21" s="39">
        <v>78.091812623999999</v>
      </c>
      <c r="G21" s="39">
        <f t="shared" si="3"/>
        <v>33.989808400287302</v>
      </c>
      <c r="H21" s="39">
        <f t="shared" si="0"/>
        <v>182.09843767360547</v>
      </c>
      <c r="I21" s="39">
        <f t="shared" si="4"/>
        <v>280.06726659727269</v>
      </c>
      <c r="J21" s="39">
        <f t="shared" si="1"/>
        <v>312.367250496</v>
      </c>
      <c r="K21" s="39">
        <f t="shared" si="1"/>
        <v>135.95923360114921</v>
      </c>
      <c r="L21" s="39">
        <f t="shared" si="2"/>
        <v>728.3937506944219</v>
      </c>
    </row>
    <row r="22" spans="1:12" s="6" customFormat="1" ht="15">
      <c r="A22" s="35">
        <f t="shared" si="5"/>
        <v>1006</v>
      </c>
      <c r="B22" s="36" t="s">
        <v>153</v>
      </c>
      <c r="C22" s="37" t="s">
        <v>154</v>
      </c>
      <c r="D22" s="38">
        <v>22</v>
      </c>
      <c r="E22" s="39">
        <v>34.228150000000007</v>
      </c>
      <c r="F22" s="39">
        <v>39.654200000000003</v>
      </c>
      <c r="G22" s="39">
        <f t="shared" si="3"/>
        <v>16.9554396187729</v>
      </c>
      <c r="H22" s="39">
        <f t="shared" si="0"/>
        <v>90.837789618772902</v>
      </c>
      <c r="I22" s="39">
        <f t="shared" si="4"/>
        <v>753.01930000000016</v>
      </c>
      <c r="J22" s="39">
        <f t="shared" si="1"/>
        <v>872.39240000000007</v>
      </c>
      <c r="K22" s="39">
        <f t="shared" si="1"/>
        <v>373.01967161300377</v>
      </c>
      <c r="L22" s="39">
        <f t="shared" si="2"/>
        <v>1998.4313716130039</v>
      </c>
    </row>
    <row r="23" spans="1:12" s="6" customFormat="1" ht="15">
      <c r="A23" s="35">
        <f t="shared" si="5"/>
        <v>1007</v>
      </c>
      <c r="B23" s="36" t="s">
        <v>155</v>
      </c>
      <c r="C23" s="37" t="s">
        <v>156</v>
      </c>
      <c r="D23" s="38">
        <v>7</v>
      </c>
      <c r="E23" s="39">
        <v>189.24726363636364</v>
      </c>
      <c r="F23" s="39">
        <v>128.5</v>
      </c>
      <c r="G23" s="39">
        <f t="shared" si="3"/>
        <v>72.920589865058133</v>
      </c>
      <c r="H23" s="39">
        <f t="shared" si="0"/>
        <v>390.66785350142175</v>
      </c>
      <c r="I23" s="39">
        <f t="shared" si="4"/>
        <v>1324.7308454545455</v>
      </c>
      <c r="J23" s="39">
        <f t="shared" si="1"/>
        <v>899.5</v>
      </c>
      <c r="K23" s="39">
        <f t="shared" si="1"/>
        <v>510.44412905540696</v>
      </c>
      <c r="L23" s="39">
        <f t="shared" si="2"/>
        <v>2734.6749745099523</v>
      </c>
    </row>
    <row r="24" spans="1:12" s="6" customFormat="1" ht="15">
      <c r="A24" s="35">
        <f t="shared" si="5"/>
        <v>1008</v>
      </c>
      <c r="B24" s="36" t="s">
        <v>157</v>
      </c>
      <c r="C24" s="37" t="s">
        <v>156</v>
      </c>
      <c r="D24" s="38">
        <v>7</v>
      </c>
      <c r="E24" s="39">
        <v>76.305545454545452</v>
      </c>
      <c r="F24" s="39">
        <v>453.84834043749999</v>
      </c>
      <c r="G24" s="39">
        <f t="shared" si="3"/>
        <v>121.6663005562275</v>
      </c>
      <c r="H24" s="39">
        <f t="shared" si="0"/>
        <v>651.82018644827292</v>
      </c>
      <c r="I24" s="39">
        <f t="shared" si="4"/>
        <v>534.13881818181812</v>
      </c>
      <c r="J24" s="39">
        <f t="shared" si="1"/>
        <v>3176.9383830624997</v>
      </c>
      <c r="K24" s="39">
        <f t="shared" si="1"/>
        <v>851.66410389359248</v>
      </c>
      <c r="L24" s="39">
        <f t="shared" si="2"/>
        <v>4562.7413051379099</v>
      </c>
    </row>
    <row r="25" spans="1:12" s="6" customFormat="1" ht="15">
      <c r="A25" s="35">
        <f t="shared" si="5"/>
        <v>1009</v>
      </c>
      <c r="B25" s="36" t="s">
        <v>158</v>
      </c>
      <c r="C25" s="37" t="s">
        <v>154</v>
      </c>
      <c r="D25" s="38">
        <v>22</v>
      </c>
      <c r="E25" s="39">
        <v>24.893200000000004</v>
      </c>
      <c r="F25" s="39">
        <v>120.84620000000001</v>
      </c>
      <c r="G25" s="39">
        <f t="shared" si="3"/>
        <v>33.446088230493366</v>
      </c>
      <c r="H25" s="39">
        <f t="shared" si="0"/>
        <v>179.18548823049338</v>
      </c>
      <c r="I25" s="39">
        <f t="shared" si="4"/>
        <v>547.6504000000001</v>
      </c>
      <c r="J25" s="39">
        <f t="shared" si="1"/>
        <v>2658.6164000000003</v>
      </c>
      <c r="K25" s="39">
        <f t="shared" si="1"/>
        <v>735.81394107085407</v>
      </c>
      <c r="L25" s="39">
        <f t="shared" si="2"/>
        <v>3942.0807410708544</v>
      </c>
    </row>
    <row r="26" spans="1:12" s="6" customFormat="1" ht="15">
      <c r="A26" s="35">
        <f t="shared" si="5"/>
        <v>1010</v>
      </c>
      <c r="B26" s="36" t="s">
        <v>159</v>
      </c>
      <c r="C26" s="37" t="s">
        <v>154</v>
      </c>
      <c r="D26" s="38">
        <v>15</v>
      </c>
      <c r="E26" s="39">
        <v>34.231002272727274</v>
      </c>
      <c r="F26" s="39">
        <v>68.514533333333347</v>
      </c>
      <c r="G26" s="39">
        <f t="shared" si="3"/>
        <v>23.579322058205268</v>
      </c>
      <c r="H26" s="39">
        <f t="shared" si="0"/>
        <v>126.32485766426589</v>
      </c>
      <c r="I26" s="39">
        <f t="shared" si="4"/>
        <v>513.46503409090906</v>
      </c>
      <c r="J26" s="39">
        <f t="shared" si="1"/>
        <v>1027.7180000000003</v>
      </c>
      <c r="K26" s="39">
        <f t="shared" si="1"/>
        <v>353.68983087307902</v>
      </c>
      <c r="L26" s="39">
        <f t="shared" si="2"/>
        <v>1894.8728649639884</v>
      </c>
    </row>
    <row r="27" spans="1:12" s="6" customFormat="1" ht="15">
      <c r="A27" s="35">
        <f t="shared" si="5"/>
        <v>1011</v>
      </c>
      <c r="B27" s="36" t="s">
        <v>160</v>
      </c>
      <c r="C27" s="37" t="s">
        <v>148</v>
      </c>
      <c r="D27" s="38">
        <v>7</v>
      </c>
      <c r="E27" s="39">
        <v>36.797818181818187</v>
      </c>
      <c r="F27" s="39">
        <v>63.9</v>
      </c>
      <c r="G27" s="39">
        <f t="shared" si="3"/>
        <v>23.109386422115566</v>
      </c>
      <c r="H27" s="39">
        <f t="shared" si="0"/>
        <v>123.80720460393374</v>
      </c>
      <c r="I27" s="39">
        <f t="shared" si="4"/>
        <v>257.58472727272732</v>
      </c>
      <c r="J27" s="39">
        <f t="shared" si="1"/>
        <v>447.3</v>
      </c>
      <c r="K27" s="39">
        <f t="shared" si="1"/>
        <v>161.76570495480897</v>
      </c>
      <c r="L27" s="39">
        <f t="shared" si="2"/>
        <v>866.65043222753627</v>
      </c>
    </row>
    <row r="28" spans="1:12" s="6" customFormat="1" ht="15">
      <c r="A28" s="35">
        <f t="shared" si="5"/>
        <v>1012</v>
      </c>
      <c r="B28" s="36" t="s">
        <v>161</v>
      </c>
      <c r="C28" s="37" t="s">
        <v>148</v>
      </c>
      <c r="D28" s="38">
        <v>30</v>
      </c>
      <c r="E28" s="39">
        <v>36.797818181818187</v>
      </c>
      <c r="F28" s="39">
        <v>18.52</v>
      </c>
      <c r="G28" s="39">
        <f t="shared" si="3"/>
        <v>12.695020204745463</v>
      </c>
      <c r="H28" s="39">
        <f t="shared" si="0"/>
        <v>68.012838386563644</v>
      </c>
      <c r="I28" s="39">
        <f t="shared" si="4"/>
        <v>1103.9345454545455</v>
      </c>
      <c r="J28" s="39">
        <f t="shared" si="1"/>
        <v>555.6</v>
      </c>
      <c r="K28" s="39">
        <f t="shared" si="1"/>
        <v>380.85060614236386</v>
      </c>
      <c r="L28" s="39">
        <f t="shared" si="2"/>
        <v>2040.3851515969093</v>
      </c>
    </row>
    <row r="29" spans="1:12" s="6" customFormat="1" ht="15">
      <c r="A29" s="35">
        <f t="shared" si="5"/>
        <v>1013</v>
      </c>
      <c r="B29" s="36" t="s">
        <v>162</v>
      </c>
      <c r="C29" s="37" t="s">
        <v>154</v>
      </c>
      <c r="D29" s="38">
        <v>4</v>
      </c>
      <c r="E29" s="39">
        <v>93.349500000000006</v>
      </c>
      <c r="F29" s="39">
        <v>491.21248000000003</v>
      </c>
      <c r="G29" s="39">
        <f t="shared" si="3"/>
        <v>134.1525459777651</v>
      </c>
      <c r="H29" s="39">
        <f t="shared" si="0"/>
        <v>718.71452597776511</v>
      </c>
      <c r="I29" s="39">
        <f t="shared" si="4"/>
        <v>373.39800000000002</v>
      </c>
      <c r="J29" s="39">
        <f t="shared" si="1"/>
        <v>1964.8499200000001</v>
      </c>
      <c r="K29" s="39">
        <f t="shared" si="1"/>
        <v>536.6101839110604</v>
      </c>
      <c r="L29" s="39">
        <f t="shared" si="2"/>
        <v>2874.8581039110604</v>
      </c>
    </row>
    <row r="30" spans="1:12" s="6" customFormat="1" ht="15">
      <c r="A30" s="35">
        <f t="shared" si="5"/>
        <v>1014</v>
      </c>
      <c r="B30" s="36" t="s">
        <v>163</v>
      </c>
      <c r="C30" s="37" t="s">
        <v>154</v>
      </c>
      <c r="D30" s="38">
        <v>74</v>
      </c>
      <c r="E30" s="39">
        <v>1.271759090909091</v>
      </c>
      <c r="F30" s="39">
        <v>11.4</v>
      </c>
      <c r="G30" s="39">
        <f t="shared" si="3"/>
        <v>2.9080727146543888</v>
      </c>
      <c r="H30" s="39">
        <f t="shared" si="0"/>
        <v>15.579831805563479</v>
      </c>
      <c r="I30" s="39">
        <f t="shared" si="4"/>
        <v>94.11017272727274</v>
      </c>
      <c r="J30" s="39">
        <f t="shared" si="1"/>
        <v>843.6</v>
      </c>
      <c r="K30" s="39">
        <f t="shared" si="1"/>
        <v>215.19738088442477</v>
      </c>
      <c r="L30" s="39">
        <f t="shared" si="2"/>
        <v>1152.9075536116975</v>
      </c>
    </row>
    <row r="31" spans="1:12" s="6" customFormat="1" ht="15">
      <c r="A31" s="35">
        <f t="shared" si="5"/>
        <v>1015</v>
      </c>
      <c r="B31" s="36" t="s">
        <v>164</v>
      </c>
      <c r="C31" s="37" t="s">
        <v>154</v>
      </c>
      <c r="D31" s="38">
        <v>74</v>
      </c>
      <c r="E31" s="39">
        <v>1.271759090909091</v>
      </c>
      <c r="F31" s="39">
        <v>5.98</v>
      </c>
      <c r="G31" s="39">
        <f t="shared" si="3"/>
        <v>1.6642237746335433</v>
      </c>
      <c r="H31" s="39">
        <f t="shared" si="0"/>
        <v>8.9159828655426345</v>
      </c>
      <c r="I31" s="39">
        <f t="shared" si="4"/>
        <v>94.11017272727274</v>
      </c>
      <c r="J31" s="39">
        <f t="shared" si="1"/>
        <v>442.52000000000004</v>
      </c>
      <c r="K31" s="39">
        <f t="shared" si="1"/>
        <v>123.15255932288221</v>
      </c>
      <c r="L31" s="39">
        <f t="shared" si="2"/>
        <v>659.782732050155</v>
      </c>
    </row>
    <row r="32" spans="1:12" s="6" customFormat="1" ht="15">
      <c r="A32" s="35">
        <f t="shared" si="5"/>
        <v>1016</v>
      </c>
      <c r="B32" s="36" t="s">
        <v>165</v>
      </c>
      <c r="C32" s="37" t="s">
        <v>146</v>
      </c>
      <c r="D32" s="38">
        <v>30</v>
      </c>
      <c r="E32" s="39">
        <v>12.717590909090909</v>
      </c>
      <c r="F32" s="39">
        <v>46.52</v>
      </c>
      <c r="G32" s="39">
        <f t="shared" si="3"/>
        <v>13.594578350860001</v>
      </c>
      <c r="H32" s="39">
        <f t="shared" si="0"/>
        <v>72.832169259950916</v>
      </c>
      <c r="I32" s="39">
        <f t="shared" si="4"/>
        <v>381.52772727272725</v>
      </c>
      <c r="J32" s="39">
        <f t="shared" si="1"/>
        <v>1395.6000000000001</v>
      </c>
      <c r="K32" s="39">
        <f t="shared" si="1"/>
        <v>407.83735052580005</v>
      </c>
      <c r="L32" s="39">
        <f t="shared" si="2"/>
        <v>2184.9650777985275</v>
      </c>
    </row>
    <row r="33" spans="1:12" s="6" customFormat="1" ht="15">
      <c r="A33" s="35">
        <f t="shared" si="5"/>
        <v>1017</v>
      </c>
      <c r="B33" s="36" t="s">
        <v>166</v>
      </c>
      <c r="C33" s="37" t="s">
        <v>146</v>
      </c>
      <c r="D33" s="38">
        <v>15</v>
      </c>
      <c r="E33" s="39">
        <v>12.717590909090909</v>
      </c>
      <c r="F33" s="39">
        <v>0</v>
      </c>
      <c r="G33" s="39">
        <f t="shared" si="3"/>
        <v>2.9185907697216731</v>
      </c>
      <c r="H33" s="39">
        <f t="shared" si="0"/>
        <v>15.636181678812582</v>
      </c>
      <c r="I33" s="39">
        <f t="shared" si="4"/>
        <v>190.76386363636362</v>
      </c>
      <c r="J33" s="39">
        <f t="shared" si="4"/>
        <v>0</v>
      </c>
      <c r="K33" s="39">
        <f t="shared" si="4"/>
        <v>43.778861545825094</v>
      </c>
      <c r="L33" s="39">
        <f t="shared" si="2"/>
        <v>234.54272518218872</v>
      </c>
    </row>
    <row r="34" spans="1:12" s="6" customFormat="1" ht="15">
      <c r="A34" s="35">
        <f t="shared" si="5"/>
        <v>1018</v>
      </c>
      <c r="B34" s="36" t="s">
        <v>167</v>
      </c>
      <c r="C34" s="37" t="s">
        <v>146</v>
      </c>
      <c r="D34" s="38">
        <v>45</v>
      </c>
      <c r="E34" s="39">
        <v>6.3587954545454544</v>
      </c>
      <c r="F34" s="39">
        <v>0</v>
      </c>
      <c r="G34" s="39">
        <f t="shared" si="3"/>
        <v>1.4592953848608365</v>
      </c>
      <c r="H34" s="39">
        <f t="shared" si="0"/>
        <v>7.8180908394062909</v>
      </c>
      <c r="I34" s="39">
        <f t="shared" si="4"/>
        <v>286.14579545454546</v>
      </c>
      <c r="J34" s="39">
        <f t="shared" si="4"/>
        <v>0</v>
      </c>
      <c r="K34" s="39">
        <f t="shared" si="4"/>
        <v>65.668292318737642</v>
      </c>
      <c r="L34" s="39">
        <f t="shared" si="2"/>
        <v>351.81408777328312</v>
      </c>
    </row>
    <row r="35" spans="1:12" s="6" customFormat="1" ht="15">
      <c r="A35" s="35">
        <f t="shared" si="5"/>
        <v>1019</v>
      </c>
      <c r="B35" s="36" t="s">
        <v>168</v>
      </c>
      <c r="C35" s="37" t="s">
        <v>148</v>
      </c>
      <c r="D35" s="38">
        <v>7</v>
      </c>
      <c r="E35" s="39">
        <v>0</v>
      </c>
      <c r="F35" s="39">
        <v>77.52</v>
      </c>
      <c r="G35" s="39">
        <f t="shared" si="3"/>
        <v>17.790252736239104</v>
      </c>
      <c r="H35" s="39">
        <f t="shared" si="0"/>
        <v>95.310252736239107</v>
      </c>
      <c r="I35" s="39">
        <f t="shared" si="4"/>
        <v>0</v>
      </c>
      <c r="J35" s="39">
        <f t="shared" si="4"/>
        <v>542.64</v>
      </c>
      <c r="K35" s="39">
        <f t="shared" si="4"/>
        <v>124.53176915367374</v>
      </c>
      <c r="L35" s="39">
        <f t="shared" si="2"/>
        <v>667.17176915367372</v>
      </c>
    </row>
    <row r="36" spans="1:12" s="6" customFormat="1" ht="15">
      <c r="A36" s="35">
        <f t="shared" si="5"/>
        <v>1020</v>
      </c>
      <c r="B36" s="36" t="s">
        <v>169</v>
      </c>
      <c r="C36" s="37" t="s">
        <v>148</v>
      </c>
      <c r="D36" s="38">
        <v>45</v>
      </c>
      <c r="E36" s="39">
        <v>37.339800000000004</v>
      </c>
      <c r="F36" s="39">
        <v>68.38</v>
      </c>
      <c r="G36" s="39">
        <f t="shared" si="3"/>
        <v>24.261893204652356</v>
      </c>
      <c r="H36" s="39">
        <f t="shared" si="0"/>
        <v>129.98169320465234</v>
      </c>
      <c r="I36" s="39">
        <f t="shared" si="4"/>
        <v>1680.2910000000002</v>
      </c>
      <c r="J36" s="39">
        <f t="shared" si="4"/>
        <v>3077.1</v>
      </c>
      <c r="K36" s="39">
        <f t="shared" si="4"/>
        <v>1091.785194209356</v>
      </c>
      <c r="L36" s="39">
        <f t="shared" si="2"/>
        <v>5849.1761942093553</v>
      </c>
    </row>
    <row r="37" spans="1:12" s="6" customFormat="1" ht="15">
      <c r="A37" s="35">
        <f t="shared" si="5"/>
        <v>1021</v>
      </c>
      <c r="B37" s="36" t="s">
        <v>170</v>
      </c>
      <c r="C37" s="37" t="s">
        <v>148</v>
      </c>
      <c r="D37" s="38">
        <v>15</v>
      </c>
      <c r="E37" s="39">
        <v>93.349500000000006</v>
      </c>
      <c r="F37" s="39">
        <v>339.36248000000001</v>
      </c>
      <c r="G37" s="39">
        <f t="shared" si="3"/>
        <v>99.304121338989177</v>
      </c>
      <c r="H37" s="39">
        <f t="shared" si="0"/>
        <v>532.01610133898919</v>
      </c>
      <c r="I37" s="39">
        <f t="shared" si="4"/>
        <v>1400.2425000000001</v>
      </c>
      <c r="J37" s="39">
        <f t="shared" si="4"/>
        <v>5090.4372000000003</v>
      </c>
      <c r="K37" s="39">
        <f t="shared" si="4"/>
        <v>1489.5618200848376</v>
      </c>
      <c r="L37" s="39">
        <f t="shared" si="2"/>
        <v>7980.2415200848382</v>
      </c>
    </row>
    <row r="38" spans="1:12" s="6" customFormat="1" ht="15">
      <c r="A38" s="35">
        <f t="shared" si="5"/>
        <v>1022</v>
      </c>
      <c r="B38" s="36" t="s">
        <v>171</v>
      </c>
      <c r="C38" s="37" t="s">
        <v>154</v>
      </c>
      <c r="D38" s="38">
        <v>15</v>
      </c>
      <c r="E38" s="39">
        <v>34.231002272727274</v>
      </c>
      <c r="F38" s="39">
        <v>68.514533333333347</v>
      </c>
      <c r="G38" s="39">
        <f t="shared" si="3"/>
        <v>23.579322058205268</v>
      </c>
      <c r="H38" s="39">
        <f t="shared" si="0"/>
        <v>126.32485766426589</v>
      </c>
      <c r="I38" s="39">
        <f t="shared" si="4"/>
        <v>513.46503409090906</v>
      </c>
      <c r="J38" s="39">
        <f t="shared" si="4"/>
        <v>1027.7180000000003</v>
      </c>
      <c r="K38" s="39">
        <f t="shared" si="4"/>
        <v>353.68983087307902</v>
      </c>
      <c r="L38" s="39">
        <f t="shared" si="2"/>
        <v>1894.8728649639884</v>
      </c>
    </row>
    <row r="39" spans="1:12" s="6" customFormat="1" ht="15">
      <c r="A39" s="35">
        <f t="shared" si="5"/>
        <v>1023</v>
      </c>
      <c r="B39" s="36" t="s">
        <v>172</v>
      </c>
      <c r="C39" s="37" t="s">
        <v>148</v>
      </c>
      <c r="D39" s="38">
        <v>22</v>
      </c>
      <c r="E39" s="39">
        <v>24.893200000000004</v>
      </c>
      <c r="F39" s="39">
        <v>43.12</v>
      </c>
      <c r="G39" s="39">
        <f t="shared" si="3"/>
        <v>15.608514156351617</v>
      </c>
      <c r="H39" s="39">
        <f t="shared" si="0"/>
        <v>83.621714156351615</v>
      </c>
      <c r="I39" s="39">
        <f t="shared" si="4"/>
        <v>547.6504000000001</v>
      </c>
      <c r="J39" s="39">
        <f t="shared" si="4"/>
        <v>948.64</v>
      </c>
      <c r="K39" s="39">
        <f t="shared" si="4"/>
        <v>343.38731143973558</v>
      </c>
      <c r="L39" s="39">
        <f t="shared" si="2"/>
        <v>1839.6777114397357</v>
      </c>
    </row>
    <row r="40" spans="1:12" s="6" customFormat="1" ht="15">
      <c r="A40" s="35">
        <f t="shared" si="5"/>
        <v>1024</v>
      </c>
      <c r="B40" s="36" t="s">
        <v>173</v>
      </c>
      <c r="C40" s="37" t="s">
        <v>148</v>
      </c>
      <c r="D40" s="38">
        <v>22</v>
      </c>
      <c r="E40" s="39">
        <v>48.024716818181815</v>
      </c>
      <c r="F40" s="39">
        <v>45.715730000000001</v>
      </c>
      <c r="G40" s="39">
        <f t="shared" si="3"/>
        <v>21.512722400715113</v>
      </c>
      <c r="H40" s="39">
        <f t="shared" si="0"/>
        <v>115.25316921889694</v>
      </c>
      <c r="I40" s="39">
        <f t="shared" si="4"/>
        <v>1056.54377</v>
      </c>
      <c r="J40" s="39">
        <f t="shared" si="4"/>
        <v>1005.7460600000001</v>
      </c>
      <c r="K40" s="39">
        <f t="shared" si="4"/>
        <v>473.27989281573247</v>
      </c>
      <c r="L40" s="39">
        <f t="shared" si="2"/>
        <v>2535.5697228157328</v>
      </c>
    </row>
    <row r="41" spans="1:12" s="6" customFormat="1" ht="15">
      <c r="A41" s="35">
        <f t="shared" si="5"/>
        <v>1025</v>
      </c>
      <c r="B41" s="36" t="s">
        <v>174</v>
      </c>
      <c r="C41" s="37" t="s">
        <v>148</v>
      </c>
      <c r="D41" s="38">
        <v>7</v>
      </c>
      <c r="E41" s="39">
        <v>9.1994545454545467</v>
      </c>
      <c r="F41" s="39">
        <v>160</v>
      </c>
      <c r="G41" s="39">
        <f t="shared" si="3"/>
        <v>38.829993023702748</v>
      </c>
      <c r="H41" s="39">
        <f t="shared" si="0"/>
        <v>208.0294475691573</v>
      </c>
      <c r="I41" s="39">
        <f t="shared" si="4"/>
        <v>64.39618181818183</v>
      </c>
      <c r="J41" s="39">
        <f t="shared" si="4"/>
        <v>1120</v>
      </c>
      <c r="K41" s="39">
        <f t="shared" si="4"/>
        <v>271.80995116591924</v>
      </c>
      <c r="L41" s="39">
        <f t="shared" si="2"/>
        <v>1456.206132984101</v>
      </c>
    </row>
    <row r="42" spans="1:12" s="6" customFormat="1" ht="15">
      <c r="A42" s="35">
        <f t="shared" si="5"/>
        <v>1026</v>
      </c>
      <c r="B42" s="36" t="s">
        <v>175</v>
      </c>
      <c r="C42" s="37" t="s">
        <v>148</v>
      </c>
      <c r="D42" s="38">
        <v>74</v>
      </c>
      <c r="E42" s="39">
        <v>3.1116500000000005</v>
      </c>
      <c r="F42" s="39">
        <v>7.5</v>
      </c>
      <c r="G42" s="39">
        <f t="shared" si="3"/>
        <v>2.4352932849395215</v>
      </c>
      <c r="H42" s="39">
        <f t="shared" si="0"/>
        <v>13.046943284939523</v>
      </c>
      <c r="I42" s="39">
        <f t="shared" si="4"/>
        <v>230.26210000000003</v>
      </c>
      <c r="J42" s="39">
        <f t="shared" si="4"/>
        <v>555</v>
      </c>
      <c r="K42" s="39">
        <f t="shared" si="4"/>
        <v>180.21170308552459</v>
      </c>
      <c r="L42" s="39">
        <f t="shared" si="2"/>
        <v>965.47380308552465</v>
      </c>
    </row>
    <row r="43" spans="1:12" s="6" customFormat="1" ht="15">
      <c r="A43" s="35">
        <f t="shared" si="5"/>
        <v>1027</v>
      </c>
      <c r="B43" s="36" t="s">
        <v>176</v>
      </c>
      <c r="C43" s="37" t="s">
        <v>152</v>
      </c>
      <c r="D43" s="38">
        <v>7</v>
      </c>
      <c r="E43" s="39">
        <v>15.558250000000001</v>
      </c>
      <c r="F43" s="39">
        <v>174.28</v>
      </c>
      <c r="G43" s="39">
        <f t="shared" si="3"/>
        <v>43.566440228397106</v>
      </c>
      <c r="H43" s="39">
        <f t="shared" si="0"/>
        <v>233.40469022839713</v>
      </c>
      <c r="I43" s="39">
        <f t="shared" si="4"/>
        <v>108.90775000000001</v>
      </c>
      <c r="J43" s="39">
        <f t="shared" si="4"/>
        <v>1219.96</v>
      </c>
      <c r="K43" s="39">
        <f t="shared" si="4"/>
        <v>304.96508159877976</v>
      </c>
      <c r="L43" s="39">
        <f t="shared" si="2"/>
        <v>1633.8328315987799</v>
      </c>
    </row>
    <row r="44" spans="1:12" s="6" customFormat="1" ht="15">
      <c r="A44" s="35">
        <f t="shared" si="5"/>
        <v>1028</v>
      </c>
      <c r="B44" s="36" t="s">
        <v>177</v>
      </c>
      <c r="C44" s="37" t="s">
        <v>152</v>
      </c>
      <c r="D44" s="38">
        <v>7</v>
      </c>
      <c r="E44" s="39">
        <v>15.558250000000001</v>
      </c>
      <c r="F44" s="39">
        <v>880.65</v>
      </c>
      <c r="G44" s="39">
        <f t="shared" si="3"/>
        <v>205.67300402222085</v>
      </c>
      <c r="H44" s="39">
        <f t="shared" si="0"/>
        <v>1101.8812540222209</v>
      </c>
      <c r="I44" s="39">
        <f t="shared" si="4"/>
        <v>108.90775000000001</v>
      </c>
      <c r="J44" s="39">
        <f t="shared" si="4"/>
        <v>6164.55</v>
      </c>
      <c r="K44" s="39">
        <f t="shared" si="4"/>
        <v>1439.711028155546</v>
      </c>
      <c r="L44" s="39">
        <f t="shared" si="2"/>
        <v>7713.1687781555465</v>
      </c>
    </row>
    <row r="45" spans="1:12" s="6" customFormat="1" ht="15">
      <c r="A45" s="35">
        <f t="shared" si="5"/>
        <v>1029</v>
      </c>
      <c r="B45" s="36" t="s">
        <v>178</v>
      </c>
      <c r="C45" s="37" t="s">
        <v>148</v>
      </c>
      <c r="D45" s="38">
        <v>7</v>
      </c>
      <c r="E45" s="39">
        <v>93.349500000000006</v>
      </c>
      <c r="F45" s="39">
        <v>328.29248000000001</v>
      </c>
      <c r="G45" s="39">
        <f t="shared" si="3"/>
        <v>96.763640201345126</v>
      </c>
      <c r="H45" s="39">
        <f t="shared" si="0"/>
        <v>518.40562020134507</v>
      </c>
      <c r="I45" s="39">
        <f t="shared" si="4"/>
        <v>653.44650000000001</v>
      </c>
      <c r="J45" s="39">
        <f t="shared" si="4"/>
        <v>2298.04736</v>
      </c>
      <c r="K45" s="39">
        <f t="shared" si="4"/>
        <v>677.34548140941592</v>
      </c>
      <c r="L45" s="39">
        <f t="shared" si="2"/>
        <v>3628.8393414094162</v>
      </c>
    </row>
    <row r="46" spans="1:12" s="6" customFormat="1" ht="15">
      <c r="A46" s="35">
        <f t="shared" si="5"/>
        <v>1030</v>
      </c>
      <c r="B46" s="36" t="s">
        <v>179</v>
      </c>
      <c r="C46" s="37" t="s">
        <v>148</v>
      </c>
      <c r="D46" s="38">
        <v>30</v>
      </c>
      <c r="E46" s="39">
        <v>0</v>
      </c>
      <c r="F46" s="39">
        <v>32.85</v>
      </c>
      <c r="G46" s="39">
        <f t="shared" si="3"/>
        <v>7.538826140163243</v>
      </c>
      <c r="H46" s="39">
        <f t="shared" si="0"/>
        <v>40.388826140163246</v>
      </c>
      <c r="I46" s="39">
        <f t="shared" si="4"/>
        <v>0</v>
      </c>
      <c r="J46" s="39">
        <f t="shared" si="4"/>
        <v>985.5</v>
      </c>
      <c r="K46" s="39">
        <f t="shared" si="4"/>
        <v>226.1647842048973</v>
      </c>
      <c r="L46" s="39">
        <f t="shared" si="2"/>
        <v>1211.6647842048974</v>
      </c>
    </row>
    <row r="47" spans="1:12" s="6" customFormat="1" ht="15">
      <c r="A47" s="35">
        <f t="shared" si="5"/>
        <v>1031</v>
      </c>
      <c r="B47" s="36" t="s">
        <v>180</v>
      </c>
      <c r="C47" s="37" t="s">
        <v>148</v>
      </c>
      <c r="D47" s="38">
        <v>15</v>
      </c>
      <c r="E47" s="39">
        <v>0</v>
      </c>
      <c r="F47" s="39">
        <v>190</v>
      </c>
      <c r="G47" s="39">
        <f t="shared" si="3"/>
        <v>43.603560628037023</v>
      </c>
      <c r="H47" s="39">
        <f t="shared" si="0"/>
        <v>233.60356062803703</v>
      </c>
      <c r="I47" s="39">
        <f t="shared" si="4"/>
        <v>0</v>
      </c>
      <c r="J47" s="39">
        <f t="shared" si="4"/>
        <v>2850</v>
      </c>
      <c r="K47" s="39">
        <f t="shared" si="4"/>
        <v>654.05340942055534</v>
      </c>
      <c r="L47" s="39">
        <f t="shared" si="2"/>
        <v>3504.0534094205555</v>
      </c>
    </row>
    <row r="48" spans="1:12" s="6" customFormat="1" ht="15">
      <c r="A48" s="35">
        <f t="shared" si="5"/>
        <v>1032</v>
      </c>
      <c r="B48" s="36" t="s">
        <v>181</v>
      </c>
      <c r="C48" s="37" t="s">
        <v>148</v>
      </c>
      <c r="D48" s="38">
        <v>15</v>
      </c>
      <c r="E48" s="39">
        <v>0</v>
      </c>
      <c r="F48" s="39">
        <v>190</v>
      </c>
      <c r="G48" s="39">
        <f t="shared" si="3"/>
        <v>43.603560628037023</v>
      </c>
      <c r="H48" s="39">
        <f t="shared" si="0"/>
        <v>233.60356062803703</v>
      </c>
      <c r="I48" s="39">
        <f t="shared" si="4"/>
        <v>0</v>
      </c>
      <c r="J48" s="39">
        <f t="shared" si="4"/>
        <v>2850</v>
      </c>
      <c r="K48" s="39">
        <f t="shared" si="4"/>
        <v>654.05340942055534</v>
      </c>
      <c r="L48" s="39">
        <f t="shared" si="2"/>
        <v>3504.0534094205555</v>
      </c>
    </row>
    <row r="49" spans="1:12" s="6" customFormat="1" ht="15">
      <c r="A49" s="35">
        <f t="shared" si="5"/>
        <v>1033</v>
      </c>
      <c r="B49" s="36" t="s">
        <v>182</v>
      </c>
      <c r="C49" s="37" t="s">
        <v>148</v>
      </c>
      <c r="D49" s="38">
        <v>37</v>
      </c>
      <c r="E49" s="39">
        <v>0</v>
      </c>
      <c r="F49" s="39">
        <v>90.84</v>
      </c>
      <c r="G49" s="39">
        <f t="shared" si="3"/>
        <v>20.84709182868886</v>
      </c>
      <c r="H49" s="39">
        <f t="shared" si="0"/>
        <v>111.68709182868886</v>
      </c>
      <c r="I49" s="39">
        <f t="shared" si="4"/>
        <v>0</v>
      </c>
      <c r="J49" s="39">
        <f t="shared" si="4"/>
        <v>3361.08</v>
      </c>
      <c r="K49" s="39">
        <f t="shared" si="4"/>
        <v>771.34239766148789</v>
      </c>
      <c r="L49" s="39">
        <f t="shared" si="2"/>
        <v>4132.4223976614876</v>
      </c>
    </row>
    <row r="50" spans="1:12" s="6" customFormat="1" ht="15">
      <c r="A50" s="35">
        <f t="shared" si="5"/>
        <v>1034</v>
      </c>
      <c r="B50" s="36" t="s">
        <v>183</v>
      </c>
      <c r="C50" s="37" t="s">
        <v>148</v>
      </c>
      <c r="D50" s="38">
        <v>543</v>
      </c>
      <c r="E50" s="39">
        <v>11.361445000000002</v>
      </c>
      <c r="F50" s="39">
        <v>11.682</v>
      </c>
      <c r="G50" s="39">
        <f t="shared" si="3"/>
        <v>5.288296058612298</v>
      </c>
      <c r="H50" s="39">
        <f t="shared" si="0"/>
        <v>28.331741058612302</v>
      </c>
      <c r="I50" s="39">
        <f t="shared" si="4"/>
        <v>6169.2646350000005</v>
      </c>
      <c r="J50" s="39">
        <f t="shared" si="4"/>
        <v>6343.326</v>
      </c>
      <c r="K50" s="39">
        <f t="shared" si="4"/>
        <v>2871.5447598264777</v>
      </c>
      <c r="L50" s="39">
        <f t="shared" si="2"/>
        <v>15384.135394826479</v>
      </c>
    </row>
    <row r="51" spans="1:12" s="6" customFormat="1" ht="15">
      <c r="A51" s="35">
        <f t="shared" si="5"/>
        <v>1035</v>
      </c>
      <c r="B51" s="36" t="s">
        <v>184</v>
      </c>
      <c r="C51" s="37" t="s">
        <v>148</v>
      </c>
      <c r="D51" s="38">
        <v>272</v>
      </c>
      <c r="E51" s="39">
        <v>25.893968181818185</v>
      </c>
      <c r="F51" s="39">
        <v>4.62</v>
      </c>
      <c r="G51" s="39">
        <f t="shared" si="3"/>
        <v>7.0027245348310627</v>
      </c>
      <c r="H51" s="39">
        <f t="shared" si="0"/>
        <v>37.516692716649246</v>
      </c>
      <c r="I51" s="39">
        <f t="shared" si="4"/>
        <v>7043.1593454545464</v>
      </c>
      <c r="J51" s="39">
        <f t="shared" si="4"/>
        <v>1256.6400000000001</v>
      </c>
      <c r="K51" s="39">
        <f t="shared" si="4"/>
        <v>1904.741073474049</v>
      </c>
      <c r="L51" s="39">
        <f t="shared" si="2"/>
        <v>10204.540418928596</v>
      </c>
    </row>
    <row r="52" spans="1:12" s="6" customFormat="1" ht="15">
      <c r="A52" s="35">
        <f t="shared" si="5"/>
        <v>1036</v>
      </c>
      <c r="B52" s="36" t="s">
        <v>185</v>
      </c>
      <c r="C52" s="37" t="s">
        <v>148</v>
      </c>
      <c r="D52" s="38">
        <v>11</v>
      </c>
      <c r="E52" s="39">
        <v>11.810720454545455</v>
      </c>
      <c r="F52" s="39">
        <v>10.930199999999999</v>
      </c>
      <c r="G52" s="39">
        <f t="shared" si="3"/>
        <v>5.2188689672481043</v>
      </c>
      <c r="H52" s="39">
        <f t="shared" si="0"/>
        <v>27.959789421793559</v>
      </c>
      <c r="I52" s="39">
        <f t="shared" si="4"/>
        <v>129.917925</v>
      </c>
      <c r="J52" s="39">
        <f t="shared" si="4"/>
        <v>120.23219999999999</v>
      </c>
      <c r="K52" s="39">
        <f t="shared" si="4"/>
        <v>57.407558639729146</v>
      </c>
      <c r="L52" s="39">
        <f t="shared" si="2"/>
        <v>307.55768363972913</v>
      </c>
    </row>
    <row r="53" spans="1:12" s="6" customFormat="1" ht="15">
      <c r="A53" s="35">
        <f t="shared" si="5"/>
        <v>1037</v>
      </c>
      <c r="B53" s="36" t="s">
        <v>186</v>
      </c>
      <c r="C53" s="37" t="s">
        <v>148</v>
      </c>
      <c r="D53" s="38">
        <v>11</v>
      </c>
      <c r="E53" s="39">
        <v>24.893200000000004</v>
      </c>
      <c r="F53" s="39">
        <v>12.0722</v>
      </c>
      <c r="G53" s="39">
        <f t="shared" si="3"/>
        <v>8.4832792633665246</v>
      </c>
      <c r="H53" s="39">
        <f t="shared" si="0"/>
        <v>45.448679263366529</v>
      </c>
      <c r="I53" s="39">
        <f t="shared" si="4"/>
        <v>273.82520000000005</v>
      </c>
      <c r="J53" s="39">
        <f t="shared" si="4"/>
        <v>132.79420000000002</v>
      </c>
      <c r="K53" s="39">
        <f t="shared" si="4"/>
        <v>93.316071897031776</v>
      </c>
      <c r="L53" s="39">
        <f t="shared" si="2"/>
        <v>499.93547189703179</v>
      </c>
    </row>
    <row r="54" spans="1:12" s="6" customFormat="1" ht="15">
      <c r="A54" s="35">
        <f t="shared" si="5"/>
        <v>1038</v>
      </c>
      <c r="B54" s="36" t="s">
        <v>187</v>
      </c>
      <c r="C54" s="37" t="s">
        <v>148</v>
      </c>
      <c r="D54" s="38">
        <v>2717</v>
      </c>
      <c r="E54" s="39">
        <v>11.810720454545455</v>
      </c>
      <c r="F54" s="39">
        <v>5.3380000000000001</v>
      </c>
      <c r="G54" s="39">
        <f t="shared" si="3"/>
        <v>3.9355014317527965</v>
      </c>
      <c r="H54" s="39">
        <f t="shared" si="0"/>
        <v>21.084221886298252</v>
      </c>
      <c r="I54" s="39">
        <f t="shared" si="4"/>
        <v>32089.727475000003</v>
      </c>
      <c r="J54" s="39">
        <f t="shared" si="4"/>
        <v>14503.346</v>
      </c>
      <c r="K54" s="39">
        <f t="shared" si="4"/>
        <v>10692.757390072347</v>
      </c>
      <c r="L54" s="39">
        <f t="shared" si="2"/>
        <v>57285.830865072348</v>
      </c>
    </row>
    <row r="55" spans="1:12" s="6" customFormat="1" ht="15">
      <c r="A55" s="35">
        <f t="shared" si="5"/>
        <v>1039</v>
      </c>
      <c r="B55" s="36" t="s">
        <v>188</v>
      </c>
      <c r="C55" s="37" t="s">
        <v>148</v>
      </c>
      <c r="D55" s="38">
        <v>2717</v>
      </c>
      <c r="E55" s="39">
        <v>11.810720454545455</v>
      </c>
      <c r="F55" s="39">
        <v>5.3380000000000001</v>
      </c>
      <c r="G55" s="39">
        <f t="shared" si="3"/>
        <v>3.9355014317527965</v>
      </c>
      <c r="H55" s="39">
        <f t="shared" si="0"/>
        <v>21.084221886298252</v>
      </c>
      <c r="I55" s="39">
        <f t="shared" si="4"/>
        <v>32089.727475000003</v>
      </c>
      <c r="J55" s="39">
        <f t="shared" si="4"/>
        <v>14503.346</v>
      </c>
      <c r="K55" s="39">
        <f t="shared" si="4"/>
        <v>10692.757390072347</v>
      </c>
      <c r="L55" s="39">
        <f t="shared" si="2"/>
        <v>57285.830865072348</v>
      </c>
    </row>
    <row r="56" spans="1:12" s="6" customFormat="1" ht="15">
      <c r="A56" s="35">
        <f t="shared" si="5"/>
        <v>1040</v>
      </c>
      <c r="B56" s="36" t="s">
        <v>189</v>
      </c>
      <c r="C56" s="37" t="s">
        <v>154</v>
      </c>
      <c r="D56" s="38">
        <v>272</v>
      </c>
      <c r="E56" s="39">
        <v>24.757704545454548</v>
      </c>
      <c r="F56" s="39">
        <v>0.92399999999999993</v>
      </c>
      <c r="G56" s="39">
        <f t="shared" si="3"/>
        <v>5.8937566377845334</v>
      </c>
      <c r="H56" s="39">
        <f t="shared" si="0"/>
        <v>31.575461183239081</v>
      </c>
      <c r="I56" s="39">
        <f t="shared" si="4"/>
        <v>6734.0956363636369</v>
      </c>
      <c r="J56" s="39">
        <f t="shared" si="4"/>
        <v>251.32799999999997</v>
      </c>
      <c r="K56" s="39">
        <f t="shared" si="4"/>
        <v>1603.1018054773931</v>
      </c>
      <c r="L56" s="39">
        <f t="shared" si="2"/>
        <v>8588.5254418410295</v>
      </c>
    </row>
    <row r="57" spans="1:12" s="6" customFormat="1" ht="15">
      <c r="A57" s="35">
        <f t="shared" si="5"/>
        <v>1041</v>
      </c>
      <c r="B57" s="36" t="s">
        <v>190</v>
      </c>
      <c r="C57" s="37" t="s">
        <v>148</v>
      </c>
      <c r="D57" s="38">
        <v>272</v>
      </c>
      <c r="E57" s="39">
        <v>8.0631909090909097</v>
      </c>
      <c r="F57" s="39">
        <v>17.3078</v>
      </c>
      <c r="G57" s="39">
        <f t="shared" si="3"/>
        <v>5.8224502120943242</v>
      </c>
      <c r="H57" s="39">
        <f t="shared" si="0"/>
        <v>31.193441121185234</v>
      </c>
      <c r="I57" s="39">
        <f t="shared" si="4"/>
        <v>2193.1879272727274</v>
      </c>
      <c r="J57" s="39">
        <f t="shared" si="4"/>
        <v>4707.7215999999999</v>
      </c>
      <c r="K57" s="39">
        <f t="shared" si="4"/>
        <v>1583.7064576896562</v>
      </c>
      <c r="L57" s="39">
        <f t="shared" si="2"/>
        <v>8484.6159849623837</v>
      </c>
    </row>
    <row r="58" spans="1:12" s="6" customFormat="1" ht="15">
      <c r="A58" s="35">
        <f t="shared" si="5"/>
        <v>1042</v>
      </c>
      <c r="B58" s="36" t="s">
        <v>191</v>
      </c>
      <c r="C58" s="37" t="s">
        <v>148</v>
      </c>
      <c r="D58" s="38">
        <v>22</v>
      </c>
      <c r="E58" s="39">
        <v>10.190237272727272</v>
      </c>
      <c r="F58" s="39">
        <v>128.5</v>
      </c>
      <c r="G58" s="39">
        <f t="shared" si="3"/>
        <v>31.828358786516862</v>
      </c>
      <c r="H58" s="39">
        <f t="shared" si="0"/>
        <v>170.51859605924415</v>
      </c>
      <c r="I58" s="39">
        <f t="shared" si="4"/>
        <v>224.18521999999999</v>
      </c>
      <c r="J58" s="39">
        <f t="shared" si="4"/>
        <v>2827</v>
      </c>
      <c r="K58" s="39">
        <f t="shared" si="4"/>
        <v>700.22389330337091</v>
      </c>
      <c r="L58" s="39">
        <f t="shared" si="2"/>
        <v>3751.4091133033708</v>
      </c>
    </row>
    <row r="59" spans="1:12" s="6" customFormat="1" ht="15">
      <c r="A59" s="35">
        <f t="shared" si="5"/>
        <v>1043</v>
      </c>
      <c r="B59" s="36" t="s">
        <v>192</v>
      </c>
      <c r="C59" s="37" t="s">
        <v>148</v>
      </c>
      <c r="D59" s="38">
        <v>22</v>
      </c>
      <c r="E59" s="39">
        <v>10.89339</v>
      </c>
      <c r="F59" s="39">
        <v>80.885499999999993</v>
      </c>
      <c r="G59" s="39">
        <f t="shared" si="3"/>
        <v>21.062559970994421</v>
      </c>
      <c r="H59" s="39">
        <f t="shared" si="0"/>
        <v>112.8414499709944</v>
      </c>
      <c r="I59" s="39">
        <f t="shared" si="4"/>
        <v>239.65458000000001</v>
      </c>
      <c r="J59" s="39">
        <f t="shared" si="4"/>
        <v>1779.4809999999998</v>
      </c>
      <c r="K59" s="39">
        <f t="shared" si="4"/>
        <v>463.37631936187728</v>
      </c>
      <c r="L59" s="39">
        <f t="shared" si="2"/>
        <v>2482.5118993618771</v>
      </c>
    </row>
    <row r="60" spans="1:12" s="6" customFormat="1" ht="15">
      <c r="A60" s="35">
        <f t="shared" si="5"/>
        <v>1044</v>
      </c>
      <c r="B60" s="36" t="s">
        <v>193</v>
      </c>
      <c r="C60" s="37" t="s">
        <v>148</v>
      </c>
      <c r="D60" s="38">
        <v>30</v>
      </c>
      <c r="E60" s="39">
        <v>31.116500000000002</v>
      </c>
      <c r="F60" s="39">
        <v>650</v>
      </c>
      <c r="G60" s="39">
        <f t="shared" si="3"/>
        <v>156.31107685529673</v>
      </c>
      <c r="H60" s="39">
        <f t="shared" si="0"/>
        <v>837.42757685529671</v>
      </c>
      <c r="I60" s="39">
        <f t="shared" si="4"/>
        <v>933.49500000000012</v>
      </c>
      <c r="J60" s="39">
        <f t="shared" si="4"/>
        <v>19500</v>
      </c>
      <c r="K60" s="39">
        <f t="shared" si="4"/>
        <v>4689.3323056589015</v>
      </c>
      <c r="L60" s="39">
        <f t="shared" si="2"/>
        <v>25122.827305658902</v>
      </c>
    </row>
    <row r="61" spans="1:12" s="6" customFormat="1" ht="15">
      <c r="A61" s="35">
        <f t="shared" si="5"/>
        <v>1045</v>
      </c>
      <c r="B61" s="36" t="s">
        <v>194</v>
      </c>
      <c r="C61" s="37" t="s">
        <v>148</v>
      </c>
      <c r="D61" s="38">
        <v>30</v>
      </c>
      <c r="E61" s="39">
        <v>31.116500000000002</v>
      </c>
      <c r="F61" s="39">
        <v>650</v>
      </c>
      <c r="G61" s="39">
        <f t="shared" si="3"/>
        <v>156.31107685529673</v>
      </c>
      <c r="H61" s="39">
        <f t="shared" si="0"/>
        <v>837.42757685529671</v>
      </c>
      <c r="I61" s="39">
        <f t="shared" si="4"/>
        <v>933.49500000000012</v>
      </c>
      <c r="J61" s="39">
        <f t="shared" si="4"/>
        <v>19500</v>
      </c>
      <c r="K61" s="39">
        <f t="shared" si="4"/>
        <v>4689.3323056589015</v>
      </c>
      <c r="L61" s="39">
        <f t="shared" si="2"/>
        <v>25122.827305658902</v>
      </c>
    </row>
    <row r="62" spans="1:12" s="6" customFormat="1" ht="15">
      <c r="A62" s="35">
        <f t="shared" si="5"/>
        <v>1046</v>
      </c>
      <c r="B62" s="36" t="s">
        <v>195</v>
      </c>
      <c r="C62" s="37" t="s">
        <v>196</v>
      </c>
      <c r="D62" s="38">
        <v>30</v>
      </c>
      <c r="E62" s="39">
        <v>31.116500000000002</v>
      </c>
      <c r="F62" s="39">
        <v>439.26</v>
      </c>
      <c r="G62" s="39">
        <f t="shared" si="3"/>
        <v>107.94784334607291</v>
      </c>
      <c r="H62" s="39">
        <f t="shared" si="0"/>
        <v>578.32434334607285</v>
      </c>
      <c r="I62" s="39">
        <f t="shared" si="4"/>
        <v>933.49500000000012</v>
      </c>
      <c r="J62" s="39">
        <f t="shared" si="4"/>
        <v>13177.8</v>
      </c>
      <c r="K62" s="39">
        <f t="shared" si="4"/>
        <v>3238.4353003821875</v>
      </c>
      <c r="L62" s="39">
        <f t="shared" si="2"/>
        <v>17349.730300382187</v>
      </c>
    </row>
    <row r="63" spans="1:12" s="6" customFormat="1" ht="15">
      <c r="A63" s="35">
        <f t="shared" si="5"/>
        <v>1047</v>
      </c>
      <c r="B63" s="36" t="s">
        <v>197</v>
      </c>
      <c r="C63" s="37" t="s">
        <v>196</v>
      </c>
      <c r="D63" s="38">
        <v>30</v>
      </c>
      <c r="E63" s="39">
        <v>31.116500000000002</v>
      </c>
      <c r="F63" s="39">
        <v>48</v>
      </c>
      <c r="G63" s="39">
        <f t="shared" si="3"/>
        <v>18.156637391726797</v>
      </c>
      <c r="H63" s="39">
        <f t="shared" si="0"/>
        <v>97.273137391726806</v>
      </c>
      <c r="I63" s="39">
        <f t="shared" si="4"/>
        <v>933.49500000000012</v>
      </c>
      <c r="J63" s="39">
        <f t="shared" si="4"/>
        <v>1440</v>
      </c>
      <c r="K63" s="39">
        <f t="shared" si="4"/>
        <v>544.69912175180389</v>
      </c>
      <c r="L63" s="39">
        <f t="shared" si="2"/>
        <v>2918.1941217518038</v>
      </c>
    </row>
    <row r="64" spans="1:12" s="6" customFormat="1" ht="15">
      <c r="A64" s="35">
        <f t="shared" si="5"/>
        <v>1048</v>
      </c>
      <c r="B64" s="36" t="s">
        <v>198</v>
      </c>
      <c r="C64" s="37" t="s">
        <v>199</v>
      </c>
      <c r="D64" s="38">
        <v>15</v>
      </c>
      <c r="E64" s="39">
        <v>93.349500000000006</v>
      </c>
      <c r="F64" s="39">
        <v>72.710000000000008</v>
      </c>
      <c r="G64" s="39">
        <f t="shared" si="3"/>
        <v>38.109397242692182</v>
      </c>
      <c r="H64" s="39">
        <f t="shared" si="0"/>
        <v>204.1688972426922</v>
      </c>
      <c r="I64" s="39">
        <f t="shared" si="4"/>
        <v>1400.2425000000001</v>
      </c>
      <c r="J64" s="39">
        <f t="shared" si="4"/>
        <v>1090.6500000000001</v>
      </c>
      <c r="K64" s="39">
        <f t="shared" si="4"/>
        <v>571.64095864038268</v>
      </c>
      <c r="L64" s="39">
        <f t="shared" si="2"/>
        <v>3062.5334586403824</v>
      </c>
    </row>
    <row r="65" spans="1:12" s="6" customFormat="1" ht="15">
      <c r="A65" s="35">
        <f t="shared" si="5"/>
        <v>1049</v>
      </c>
      <c r="B65" s="36" t="s">
        <v>200</v>
      </c>
      <c r="C65" s="37" t="s">
        <v>199</v>
      </c>
      <c r="D65" s="38">
        <v>7</v>
      </c>
      <c r="E65" s="39">
        <v>108.90775000000001</v>
      </c>
      <c r="F65" s="39">
        <v>206.42000000000002</v>
      </c>
      <c r="G65" s="39">
        <f t="shared" si="3"/>
        <v>72.365329814881591</v>
      </c>
      <c r="H65" s="39">
        <f t="shared" si="0"/>
        <v>387.69307981488163</v>
      </c>
      <c r="I65" s="39">
        <f t="shared" si="4"/>
        <v>762.35425000000009</v>
      </c>
      <c r="J65" s="39">
        <f t="shared" si="4"/>
        <v>1444.94</v>
      </c>
      <c r="K65" s="39">
        <f t="shared" si="4"/>
        <v>506.55730870417113</v>
      </c>
      <c r="L65" s="39">
        <f t="shared" si="2"/>
        <v>2713.8515587041711</v>
      </c>
    </row>
    <row r="66" spans="1:12" s="6" customFormat="1" ht="15">
      <c r="A66" s="35">
        <f t="shared" si="5"/>
        <v>1050</v>
      </c>
      <c r="B66" s="36" t="s">
        <v>201</v>
      </c>
      <c r="C66" s="37" t="s">
        <v>152</v>
      </c>
      <c r="D66" s="38">
        <v>4</v>
      </c>
      <c r="E66" s="39">
        <v>46.674750000000003</v>
      </c>
      <c r="F66" s="39">
        <v>1731.8300000000002</v>
      </c>
      <c r="G66" s="39">
        <f t="shared" si="3"/>
        <v>408.15336680987804</v>
      </c>
      <c r="H66" s="39">
        <f t="shared" si="0"/>
        <v>2186.6581168098783</v>
      </c>
      <c r="I66" s="39">
        <f t="shared" si="4"/>
        <v>186.69900000000001</v>
      </c>
      <c r="J66" s="39">
        <f t="shared" si="4"/>
        <v>6927.3200000000006</v>
      </c>
      <c r="K66" s="39">
        <f t="shared" si="4"/>
        <v>1632.6134672395121</v>
      </c>
      <c r="L66" s="39">
        <f t="shared" si="2"/>
        <v>8746.6324672395131</v>
      </c>
    </row>
    <row r="67" spans="1:12" s="6" customFormat="1" ht="15">
      <c r="A67" s="35">
        <f t="shared" si="5"/>
        <v>1051</v>
      </c>
      <c r="B67" s="36" t="s">
        <v>202</v>
      </c>
      <c r="C67" s="37" t="s">
        <v>152</v>
      </c>
      <c r="D67" s="38">
        <v>4</v>
      </c>
      <c r="E67" s="39">
        <v>18.398909090909093</v>
      </c>
      <c r="F67" s="39">
        <v>655.61</v>
      </c>
      <c r="G67" s="39">
        <f t="shared" si="3"/>
        <v>154.67993858622395</v>
      </c>
      <c r="H67" s="39">
        <f t="shared" si="0"/>
        <v>828.68884767713303</v>
      </c>
      <c r="I67" s="39">
        <f t="shared" si="4"/>
        <v>73.595636363636373</v>
      </c>
      <c r="J67" s="39">
        <f t="shared" si="4"/>
        <v>2622.44</v>
      </c>
      <c r="K67" s="39">
        <f t="shared" si="4"/>
        <v>618.71975434489582</v>
      </c>
      <c r="L67" s="39">
        <f t="shared" si="2"/>
        <v>3314.7553907085321</v>
      </c>
    </row>
    <row r="68" spans="1:12" s="6" customFormat="1" ht="15">
      <c r="A68" s="35">
        <f t="shared" si="5"/>
        <v>1052</v>
      </c>
      <c r="B68" s="36" t="s">
        <v>203</v>
      </c>
      <c r="C68" s="37" t="s">
        <v>152</v>
      </c>
      <c r="D68" s="38">
        <v>4</v>
      </c>
      <c r="E68" s="39">
        <v>46.674750000000003</v>
      </c>
      <c r="F68" s="39">
        <v>479.07600000000002</v>
      </c>
      <c r="G68" s="39">
        <f t="shared" si="3"/>
        <v>120.65581422558388</v>
      </c>
      <c r="H68" s="39">
        <f t="shared" si="0"/>
        <v>646.40656422558391</v>
      </c>
      <c r="I68" s="39">
        <f t="shared" si="4"/>
        <v>186.69900000000001</v>
      </c>
      <c r="J68" s="39">
        <f t="shared" si="4"/>
        <v>1916.3040000000001</v>
      </c>
      <c r="K68" s="39">
        <f t="shared" si="4"/>
        <v>482.62325690233553</v>
      </c>
      <c r="L68" s="39">
        <f t="shared" si="2"/>
        <v>2585.6262569023356</v>
      </c>
    </row>
    <row r="69" spans="1:12" s="6" customFormat="1" ht="15">
      <c r="A69" s="35">
        <f t="shared" si="5"/>
        <v>1053</v>
      </c>
      <c r="B69" s="36" t="s">
        <v>204</v>
      </c>
      <c r="C69" s="37" t="s">
        <v>152</v>
      </c>
      <c r="D69" s="38">
        <v>15</v>
      </c>
      <c r="E69" s="39">
        <v>21.472380490909089</v>
      </c>
      <c r="F69" s="39">
        <v>528.3214654663542</v>
      </c>
      <c r="G69" s="39">
        <f t="shared" si="3"/>
        <v>126.17352260589041</v>
      </c>
      <c r="H69" s="39">
        <f t="shared" si="0"/>
        <v>675.96736856315374</v>
      </c>
      <c r="I69" s="39">
        <f t="shared" si="4"/>
        <v>322.08570736363635</v>
      </c>
      <c r="J69" s="39">
        <f t="shared" si="4"/>
        <v>7924.8219819953129</v>
      </c>
      <c r="K69" s="39">
        <f t="shared" si="4"/>
        <v>1892.6028390883562</v>
      </c>
      <c r="L69" s="39">
        <f t="shared" si="2"/>
        <v>10139.510528447307</v>
      </c>
    </row>
    <row r="70" spans="1:12" s="6" customFormat="1" ht="15">
      <c r="A70" s="35">
        <f t="shared" si="5"/>
        <v>1054</v>
      </c>
      <c r="B70" s="36" t="s">
        <v>205</v>
      </c>
      <c r="C70" s="37" t="s">
        <v>152</v>
      </c>
      <c r="D70" s="38">
        <v>7</v>
      </c>
      <c r="E70" s="39">
        <v>2.543518181818182</v>
      </c>
      <c r="F70" s="39">
        <v>487.24</v>
      </c>
      <c r="G70" s="39">
        <f t="shared" si="3"/>
        <v>112.4016069981799</v>
      </c>
      <c r="H70" s="39">
        <f t="shared" si="0"/>
        <v>602.18512517999807</v>
      </c>
      <c r="I70" s="39">
        <f t="shared" si="4"/>
        <v>17.804627272727274</v>
      </c>
      <c r="J70" s="39">
        <f t="shared" si="4"/>
        <v>3410.6800000000003</v>
      </c>
      <c r="K70" s="39">
        <f t="shared" si="4"/>
        <v>786.81124898725932</v>
      </c>
      <c r="L70" s="39">
        <f t="shared" si="2"/>
        <v>4215.2958762599874</v>
      </c>
    </row>
    <row r="71" spans="1:12" s="6" customFormat="1" ht="30">
      <c r="A71" s="35">
        <f t="shared" si="5"/>
        <v>1055</v>
      </c>
      <c r="B71" s="36" t="s">
        <v>206</v>
      </c>
      <c r="C71" s="37" t="s">
        <v>146</v>
      </c>
      <c r="D71" s="38">
        <v>30</v>
      </c>
      <c r="E71" s="39">
        <v>21.083627272727274</v>
      </c>
      <c r="F71" s="39">
        <v>209.38549999999998</v>
      </c>
      <c r="G71" s="39">
        <f t="shared" si="3"/>
        <v>52.890918757511287</v>
      </c>
      <c r="H71" s="39">
        <f t="shared" si="0"/>
        <v>283.36004603023855</v>
      </c>
      <c r="I71" s="39">
        <f t="shared" si="4"/>
        <v>632.50881818181824</v>
      </c>
      <c r="J71" s="39">
        <f t="shared" si="4"/>
        <v>6281.5649999999996</v>
      </c>
      <c r="K71" s="39">
        <f t="shared" si="4"/>
        <v>1586.7275627253387</v>
      </c>
      <c r="L71" s="39">
        <f t="shared" si="2"/>
        <v>8500.8013809071563</v>
      </c>
    </row>
    <row r="72" spans="1:12" s="6" customFormat="1" ht="15">
      <c r="A72" s="35">
        <f t="shared" si="5"/>
        <v>1056</v>
      </c>
      <c r="B72" s="36" t="s">
        <v>207</v>
      </c>
      <c r="C72" s="37" t="s">
        <v>148</v>
      </c>
      <c r="D72" s="38">
        <v>7</v>
      </c>
      <c r="E72" s="39">
        <v>36.393704545454547</v>
      </c>
      <c r="F72" s="39">
        <v>128.5</v>
      </c>
      <c r="G72" s="39">
        <f t="shared" si="3"/>
        <v>37.8418560175229</v>
      </c>
      <c r="H72" s="39">
        <f t="shared" si="0"/>
        <v>202.73556056297744</v>
      </c>
      <c r="I72" s="39">
        <f t="shared" si="4"/>
        <v>254.75593181818184</v>
      </c>
      <c r="J72" s="39">
        <f t="shared" si="4"/>
        <v>899.5</v>
      </c>
      <c r="K72" s="39">
        <f t="shared" si="4"/>
        <v>264.8929921226603</v>
      </c>
      <c r="L72" s="39">
        <f t="shared" si="2"/>
        <v>1419.148923940842</v>
      </c>
    </row>
    <row r="73" spans="1:12" s="6" customFormat="1" ht="15">
      <c r="A73" s="35">
        <f t="shared" si="5"/>
        <v>1057</v>
      </c>
      <c r="B73" s="36" t="s">
        <v>208</v>
      </c>
      <c r="C73" s="37" t="s">
        <v>148</v>
      </c>
      <c r="D73" s="38">
        <v>7</v>
      </c>
      <c r="E73" s="39">
        <v>10.89339</v>
      </c>
      <c r="F73" s="39">
        <v>36.212000000000003</v>
      </c>
      <c r="G73" s="39">
        <f t="shared" si="3"/>
        <v>10.810330151433309</v>
      </c>
      <c r="H73" s="39">
        <f t="shared" si="0"/>
        <v>57.915720151433305</v>
      </c>
      <c r="I73" s="39">
        <f t="shared" si="4"/>
        <v>76.253730000000004</v>
      </c>
      <c r="J73" s="39">
        <f t="shared" si="4"/>
        <v>253.48400000000004</v>
      </c>
      <c r="K73" s="39">
        <f t="shared" si="4"/>
        <v>75.672311060033167</v>
      </c>
      <c r="L73" s="39">
        <f t="shared" si="2"/>
        <v>405.41004106003322</v>
      </c>
    </row>
    <row r="74" spans="1:12" s="6" customFormat="1" ht="15">
      <c r="A74" s="35">
        <f t="shared" si="5"/>
        <v>1058</v>
      </c>
      <c r="B74" s="36" t="s">
        <v>209</v>
      </c>
      <c r="C74" s="37" t="s">
        <v>148</v>
      </c>
      <c r="D74" s="38">
        <v>45</v>
      </c>
      <c r="E74" s="39">
        <v>7.2787409090909092</v>
      </c>
      <c r="F74" s="39">
        <v>128.5</v>
      </c>
      <c r="G74" s="39">
        <f t="shared" si="3"/>
        <v>31.16019242751619</v>
      </c>
      <c r="H74" s="39">
        <f t="shared" si="0"/>
        <v>166.93893333660711</v>
      </c>
      <c r="I74" s="39">
        <f t="shared" si="4"/>
        <v>327.54334090909089</v>
      </c>
      <c r="J74" s="39">
        <f t="shared" si="4"/>
        <v>5782.5</v>
      </c>
      <c r="K74" s="39">
        <f t="shared" si="4"/>
        <v>1402.2086592382286</v>
      </c>
      <c r="L74" s="39">
        <f t="shared" si="2"/>
        <v>7512.2520001473194</v>
      </c>
    </row>
    <row r="75" spans="1:12" s="6" customFormat="1" ht="15">
      <c r="A75" s="35">
        <f t="shared" si="5"/>
        <v>1059</v>
      </c>
      <c r="B75" s="36" t="s">
        <v>210</v>
      </c>
      <c r="C75" s="37" t="s">
        <v>148</v>
      </c>
      <c r="D75" s="38">
        <v>45</v>
      </c>
      <c r="E75" s="39">
        <v>36.771668181818185</v>
      </c>
      <c r="F75" s="39">
        <v>17.796644000000001</v>
      </c>
      <c r="G75" s="39">
        <f t="shared" si="3"/>
        <v>12.523014255734529</v>
      </c>
      <c r="H75" s="39">
        <f t="shared" si="0"/>
        <v>67.091326437552709</v>
      </c>
      <c r="I75" s="39">
        <f t="shared" si="4"/>
        <v>1654.7250681818184</v>
      </c>
      <c r="J75" s="39">
        <f t="shared" si="4"/>
        <v>800.84897999999998</v>
      </c>
      <c r="K75" s="39">
        <f t="shared" si="4"/>
        <v>563.5356415080538</v>
      </c>
      <c r="L75" s="39">
        <f t="shared" si="2"/>
        <v>3019.1096896898721</v>
      </c>
    </row>
    <row r="76" spans="1:12" s="6" customFormat="1" ht="15">
      <c r="A76" s="35">
        <f t="shared" si="5"/>
        <v>1060</v>
      </c>
      <c r="B76" s="36" t="s">
        <v>211</v>
      </c>
      <c r="C76" s="37" t="s">
        <v>154</v>
      </c>
      <c r="D76" s="38">
        <v>22</v>
      </c>
      <c r="E76" s="39">
        <v>18.669900000000002</v>
      </c>
      <c r="F76" s="39">
        <v>35.741000000000007</v>
      </c>
      <c r="G76" s="39">
        <f t="shared" si="3"/>
        <v>12.48688935250558</v>
      </c>
      <c r="H76" s="39">
        <f t="shared" si="0"/>
        <v>66.897789352505598</v>
      </c>
      <c r="I76" s="39">
        <f t="shared" si="4"/>
        <v>410.73780000000005</v>
      </c>
      <c r="J76" s="39">
        <f t="shared" si="4"/>
        <v>786.30200000000013</v>
      </c>
      <c r="K76" s="39">
        <f t="shared" si="4"/>
        <v>274.71156575512276</v>
      </c>
      <c r="L76" s="39">
        <f t="shared" si="2"/>
        <v>1471.7513657551231</v>
      </c>
    </row>
    <row r="77" spans="1:12" s="6" customFormat="1" ht="15">
      <c r="A77" s="35">
        <f t="shared" si="5"/>
        <v>1061</v>
      </c>
      <c r="B77" s="36" t="s">
        <v>212</v>
      </c>
      <c r="C77" s="37" t="s">
        <v>152</v>
      </c>
      <c r="D77" s="38">
        <v>4</v>
      </c>
      <c r="E77" s="39">
        <v>1.271759090909091</v>
      </c>
      <c r="F77" s="39">
        <v>28.37</v>
      </c>
      <c r="G77" s="39">
        <f t="shared" si="3"/>
        <v>6.8025591560111689</v>
      </c>
      <c r="H77" s="39">
        <f t="shared" si="0"/>
        <v>36.444318246920261</v>
      </c>
      <c r="I77" s="39">
        <f t="shared" si="4"/>
        <v>5.087036363636364</v>
      </c>
      <c r="J77" s="39">
        <f t="shared" si="4"/>
        <v>113.48</v>
      </c>
      <c r="K77" s="39">
        <f t="shared" si="4"/>
        <v>27.210236624044676</v>
      </c>
      <c r="L77" s="39">
        <f t="shared" si="2"/>
        <v>145.77727298768104</v>
      </c>
    </row>
    <row r="78" spans="1:12" s="6" customFormat="1" ht="15">
      <c r="A78" s="35">
        <f t="shared" si="5"/>
        <v>1062</v>
      </c>
      <c r="B78" s="36" t="s">
        <v>213</v>
      </c>
      <c r="C78" s="37" t="s">
        <v>152</v>
      </c>
      <c r="D78" s="38">
        <v>4</v>
      </c>
      <c r="E78" s="39">
        <v>1.271759090909091</v>
      </c>
      <c r="F78" s="39">
        <v>21</v>
      </c>
      <c r="G78" s="39">
        <f t="shared" si="3"/>
        <v>5.1111999884920483</v>
      </c>
      <c r="H78" s="39">
        <f t="shared" si="0"/>
        <v>27.382959079401139</v>
      </c>
      <c r="I78" s="39">
        <f t="shared" si="4"/>
        <v>5.087036363636364</v>
      </c>
      <c r="J78" s="39">
        <f t="shared" si="4"/>
        <v>84</v>
      </c>
      <c r="K78" s="39">
        <f t="shared" si="4"/>
        <v>20.444799953968193</v>
      </c>
      <c r="L78" s="39">
        <f t="shared" si="2"/>
        <v>109.53183631760456</v>
      </c>
    </row>
    <row r="79" spans="1:12" s="6" customFormat="1" ht="15">
      <c r="A79" s="35">
        <f t="shared" si="5"/>
        <v>1063</v>
      </c>
      <c r="B79" s="36" t="s">
        <v>214</v>
      </c>
      <c r="C79" s="37" t="s">
        <v>152</v>
      </c>
      <c r="D79" s="38">
        <v>4</v>
      </c>
      <c r="E79" s="39">
        <v>1.271759090909091</v>
      </c>
      <c r="F79" s="39">
        <v>23.529999999999998</v>
      </c>
      <c r="G79" s="39">
        <f t="shared" si="3"/>
        <v>5.6918158221180146</v>
      </c>
      <c r="H79" s="39">
        <f t="shared" si="0"/>
        <v>30.493574913027103</v>
      </c>
      <c r="I79" s="39">
        <f t="shared" si="4"/>
        <v>5.087036363636364</v>
      </c>
      <c r="J79" s="39">
        <f t="shared" si="4"/>
        <v>94.11999999999999</v>
      </c>
      <c r="K79" s="39">
        <f t="shared" si="4"/>
        <v>22.767263288472058</v>
      </c>
      <c r="L79" s="39">
        <f t="shared" si="2"/>
        <v>121.97429965210841</v>
      </c>
    </row>
    <row r="80" spans="1:12" s="6" customFormat="1" ht="15">
      <c r="A80" s="35">
        <f t="shared" si="5"/>
        <v>1064</v>
      </c>
      <c r="B80" s="36" t="s">
        <v>215</v>
      </c>
      <c r="C80" s="37" t="s">
        <v>152</v>
      </c>
      <c r="D80" s="38">
        <v>4</v>
      </c>
      <c r="E80" s="39">
        <v>0</v>
      </c>
      <c r="F80" s="39">
        <v>23.13</v>
      </c>
      <c r="G80" s="39">
        <f t="shared" si="3"/>
        <v>5.3081597754026122</v>
      </c>
      <c r="H80" s="39">
        <f t="shared" si="0"/>
        <v>28.43815977540261</v>
      </c>
      <c r="I80" s="39">
        <f t="shared" si="4"/>
        <v>0</v>
      </c>
      <c r="J80" s="39">
        <f t="shared" si="4"/>
        <v>92.52</v>
      </c>
      <c r="K80" s="39">
        <f t="shared" si="4"/>
        <v>21.232639101610449</v>
      </c>
      <c r="L80" s="39">
        <f t="shared" si="2"/>
        <v>113.75263910161044</v>
      </c>
    </row>
    <row r="81" spans="1:12" s="6" customFormat="1" ht="15">
      <c r="A81" s="35">
        <f t="shared" si="5"/>
        <v>1065</v>
      </c>
      <c r="B81" s="36" t="s">
        <v>216</v>
      </c>
      <c r="C81" s="37" t="s">
        <v>152</v>
      </c>
      <c r="D81" s="38">
        <v>15</v>
      </c>
      <c r="E81" s="39">
        <v>31.116500000000002</v>
      </c>
      <c r="F81" s="39">
        <v>208.99</v>
      </c>
      <c r="G81" s="39">
        <f t="shared" si="3"/>
        <v>55.102622789135637</v>
      </c>
      <c r="H81" s="39">
        <f t="shared" ref="H81:H144" si="6">SUM(E81:G81)</f>
        <v>295.20912278913568</v>
      </c>
      <c r="I81" s="39">
        <f t="shared" si="4"/>
        <v>466.74750000000006</v>
      </c>
      <c r="J81" s="39">
        <f t="shared" si="4"/>
        <v>3134.8500000000004</v>
      </c>
      <c r="K81" s="39">
        <f t="shared" si="4"/>
        <v>826.5393418370345</v>
      </c>
      <c r="L81" s="39">
        <f t="shared" ref="L81:L144" si="7">SUM(I81:K81)</f>
        <v>4428.1368418370348</v>
      </c>
    </row>
    <row r="82" spans="1:12" s="6" customFormat="1" ht="15">
      <c r="A82" s="35">
        <f t="shared" si="5"/>
        <v>1066</v>
      </c>
      <c r="B82" s="36" t="s">
        <v>217</v>
      </c>
      <c r="C82" s="37" t="s">
        <v>152</v>
      </c>
      <c r="D82" s="38">
        <v>7</v>
      </c>
      <c r="E82" s="39">
        <v>31.116500000000002</v>
      </c>
      <c r="F82" s="39">
        <v>303.99</v>
      </c>
      <c r="G82" s="39">
        <f t="shared" ref="G82:G145" si="8">(E82+F82)*$G$16</f>
        <v>76.904403103154138</v>
      </c>
      <c r="H82" s="39">
        <f t="shared" si="6"/>
        <v>412.01090310315413</v>
      </c>
      <c r="I82" s="39">
        <f t="shared" ref="I82:K145" si="9">$D82*E82</f>
        <v>217.81550000000001</v>
      </c>
      <c r="J82" s="39">
        <f t="shared" si="9"/>
        <v>2127.9300000000003</v>
      </c>
      <c r="K82" s="39">
        <f t="shared" si="9"/>
        <v>538.33082172207901</v>
      </c>
      <c r="L82" s="39">
        <f t="shared" si="7"/>
        <v>2884.0763217220792</v>
      </c>
    </row>
    <row r="83" spans="1:12" s="6" customFormat="1" ht="15">
      <c r="A83" s="35">
        <f t="shared" ref="A83:A106" si="10">A82+1</f>
        <v>1067</v>
      </c>
      <c r="B83" s="36" t="s">
        <v>218</v>
      </c>
      <c r="C83" s="37" t="s">
        <v>152</v>
      </c>
      <c r="D83" s="38">
        <v>4</v>
      </c>
      <c r="E83" s="39">
        <v>31.116500000000002</v>
      </c>
      <c r="F83" s="39">
        <v>1030</v>
      </c>
      <c r="G83" s="39">
        <f t="shared" si="8"/>
        <v>243.51819811137079</v>
      </c>
      <c r="H83" s="39">
        <f t="shared" si="6"/>
        <v>1304.6346981113709</v>
      </c>
      <c r="I83" s="39">
        <f t="shared" si="9"/>
        <v>124.46600000000001</v>
      </c>
      <c r="J83" s="39">
        <f t="shared" si="9"/>
        <v>4120</v>
      </c>
      <c r="K83" s="39">
        <f t="shared" si="9"/>
        <v>974.07279244548317</v>
      </c>
      <c r="L83" s="39">
        <f t="shared" si="7"/>
        <v>5218.5387924454835</v>
      </c>
    </row>
    <row r="84" spans="1:12" s="6" customFormat="1" ht="15">
      <c r="A84" s="35">
        <f t="shared" si="10"/>
        <v>1068</v>
      </c>
      <c r="B84" s="36" t="s">
        <v>219</v>
      </c>
      <c r="C84" s="37" t="s">
        <v>148</v>
      </c>
      <c r="D84" s="38">
        <v>22</v>
      </c>
      <c r="E84" s="39">
        <v>56.009700000000009</v>
      </c>
      <c r="F84" s="39">
        <v>60.591200000000001</v>
      </c>
      <c r="G84" s="39">
        <f t="shared" si="8"/>
        <v>26.75902322333517</v>
      </c>
      <c r="H84" s="39">
        <f t="shared" si="6"/>
        <v>143.35992322333519</v>
      </c>
      <c r="I84" s="39">
        <f t="shared" si="9"/>
        <v>1232.2134000000001</v>
      </c>
      <c r="J84" s="39">
        <f t="shared" si="9"/>
        <v>1333.0064</v>
      </c>
      <c r="K84" s="39">
        <f t="shared" si="9"/>
        <v>588.69851091337375</v>
      </c>
      <c r="L84" s="39">
        <f t="shared" si="7"/>
        <v>3153.9183109133737</v>
      </c>
    </row>
    <row r="85" spans="1:12" s="6" customFormat="1" ht="15">
      <c r="A85" s="35">
        <f t="shared" si="10"/>
        <v>1069</v>
      </c>
      <c r="B85" s="36" t="s">
        <v>220</v>
      </c>
      <c r="C85" s="37" t="s">
        <v>148</v>
      </c>
      <c r="D85" s="38">
        <v>7</v>
      </c>
      <c r="E85" s="39">
        <v>6.8456299999999999</v>
      </c>
      <c r="F85" s="39">
        <v>59.517240000000001</v>
      </c>
      <c r="G85" s="39">
        <f t="shared" si="8"/>
        <v>15.229775923660734</v>
      </c>
      <c r="H85" s="39">
        <f t="shared" si="6"/>
        <v>81.59264592366074</v>
      </c>
      <c r="I85" s="39">
        <f t="shared" si="9"/>
        <v>47.919409999999999</v>
      </c>
      <c r="J85" s="39">
        <f t="shared" si="9"/>
        <v>416.62067999999999</v>
      </c>
      <c r="K85" s="39">
        <f t="shared" si="9"/>
        <v>106.60843146562513</v>
      </c>
      <c r="L85" s="39">
        <f t="shared" si="7"/>
        <v>571.14852146562509</v>
      </c>
    </row>
    <row r="86" spans="1:12" s="6" customFormat="1" ht="15">
      <c r="A86" s="35">
        <f t="shared" si="10"/>
        <v>1070</v>
      </c>
      <c r="B86" s="36" t="s">
        <v>221</v>
      </c>
      <c r="C86" s="37" t="s">
        <v>148</v>
      </c>
      <c r="D86" s="38">
        <v>7</v>
      </c>
      <c r="E86" s="39">
        <v>6.8456299999999999</v>
      </c>
      <c r="F86" s="39">
        <v>37.502200000000002</v>
      </c>
      <c r="G86" s="39">
        <f t="shared" si="8"/>
        <v>10.177491021720417</v>
      </c>
      <c r="H86" s="39">
        <f t="shared" si="6"/>
        <v>54.525321021720416</v>
      </c>
      <c r="I86" s="39">
        <f t="shared" si="9"/>
        <v>47.919409999999999</v>
      </c>
      <c r="J86" s="39">
        <f t="shared" si="9"/>
        <v>262.5154</v>
      </c>
      <c r="K86" s="39">
        <f t="shared" si="9"/>
        <v>71.242437152042925</v>
      </c>
      <c r="L86" s="39">
        <f t="shared" si="7"/>
        <v>381.67724715204292</v>
      </c>
    </row>
    <row r="87" spans="1:12" s="6" customFormat="1" ht="15">
      <c r="A87" s="35">
        <f t="shared" si="10"/>
        <v>1071</v>
      </c>
      <c r="B87" s="36" t="s">
        <v>222</v>
      </c>
      <c r="C87" s="37" t="s">
        <v>148</v>
      </c>
      <c r="D87" s="38">
        <v>7</v>
      </c>
      <c r="E87" s="39">
        <v>6.8456299999999999</v>
      </c>
      <c r="F87" s="39">
        <v>132.31804000000002</v>
      </c>
      <c r="G87" s="39">
        <f t="shared" si="8"/>
        <v>31.937008010869146</v>
      </c>
      <c r="H87" s="39">
        <f t="shared" si="6"/>
        <v>171.10067801086916</v>
      </c>
      <c r="I87" s="39">
        <f t="shared" si="9"/>
        <v>47.919409999999999</v>
      </c>
      <c r="J87" s="39">
        <f t="shared" si="9"/>
        <v>926.2262800000002</v>
      </c>
      <c r="K87" s="39">
        <f t="shared" si="9"/>
        <v>223.55905607608403</v>
      </c>
      <c r="L87" s="39">
        <f t="shared" si="7"/>
        <v>1197.7047460760841</v>
      </c>
    </row>
    <row r="88" spans="1:12" s="6" customFormat="1" ht="15">
      <c r="A88" s="35">
        <f t="shared" si="10"/>
        <v>1072</v>
      </c>
      <c r="B88" s="36" t="s">
        <v>223</v>
      </c>
      <c r="C88" s="37" t="s">
        <v>148</v>
      </c>
      <c r="D88" s="38">
        <v>15</v>
      </c>
      <c r="E88" s="39">
        <v>31.116500000000002</v>
      </c>
      <c r="F88" s="39">
        <v>223.905</v>
      </c>
      <c r="G88" s="39">
        <f t="shared" si="8"/>
        <v>58.525502298436543</v>
      </c>
      <c r="H88" s="39">
        <f t="shared" si="6"/>
        <v>313.54700229843655</v>
      </c>
      <c r="I88" s="39">
        <f t="shared" si="9"/>
        <v>466.74750000000006</v>
      </c>
      <c r="J88" s="39">
        <f t="shared" si="9"/>
        <v>3358.5749999999998</v>
      </c>
      <c r="K88" s="39">
        <f t="shared" si="9"/>
        <v>877.88253447654813</v>
      </c>
      <c r="L88" s="39">
        <f t="shared" si="7"/>
        <v>4703.2050344765476</v>
      </c>
    </row>
    <row r="89" spans="1:12" s="6" customFormat="1" ht="15">
      <c r="A89" s="35">
        <f t="shared" si="10"/>
        <v>1073</v>
      </c>
      <c r="B89" s="36" t="s">
        <v>224</v>
      </c>
      <c r="C89" s="37" t="s">
        <v>148</v>
      </c>
      <c r="D89" s="38">
        <v>15</v>
      </c>
      <c r="E89" s="39">
        <v>0</v>
      </c>
      <c r="F89" s="39">
        <v>945.54</v>
      </c>
      <c r="G89" s="39">
        <f t="shared" si="8"/>
        <v>216.99426692754801</v>
      </c>
      <c r="H89" s="39">
        <f t="shared" si="6"/>
        <v>1162.5342669275481</v>
      </c>
      <c r="I89" s="39">
        <f t="shared" si="9"/>
        <v>0</v>
      </c>
      <c r="J89" s="39">
        <f t="shared" si="9"/>
        <v>14183.099999999999</v>
      </c>
      <c r="K89" s="39">
        <f t="shared" si="9"/>
        <v>3254.9140039132203</v>
      </c>
      <c r="L89" s="39">
        <f t="shared" si="7"/>
        <v>17438.01400391322</v>
      </c>
    </row>
    <row r="90" spans="1:12" s="6" customFormat="1" ht="15">
      <c r="A90" s="35">
        <f t="shared" si="10"/>
        <v>1074</v>
      </c>
      <c r="B90" s="36" t="s">
        <v>225</v>
      </c>
      <c r="C90" s="37" t="s">
        <v>152</v>
      </c>
      <c r="D90" s="38">
        <v>4</v>
      </c>
      <c r="E90" s="39">
        <v>43.563099999999999</v>
      </c>
      <c r="F90" s="39">
        <v>590.54319999999996</v>
      </c>
      <c r="G90" s="39">
        <f t="shared" si="8"/>
        <v>145.52259208773805</v>
      </c>
      <c r="H90" s="39">
        <f t="shared" si="6"/>
        <v>779.628892087738</v>
      </c>
      <c r="I90" s="39">
        <f t="shared" si="9"/>
        <v>174.25239999999999</v>
      </c>
      <c r="J90" s="39">
        <f t="shared" si="9"/>
        <v>2362.1727999999998</v>
      </c>
      <c r="K90" s="39">
        <f t="shared" si="9"/>
        <v>582.09036835095219</v>
      </c>
      <c r="L90" s="39">
        <f t="shared" si="7"/>
        <v>3118.515568350952</v>
      </c>
    </row>
    <row r="91" spans="1:12" s="6" customFormat="1" ht="15">
      <c r="A91" s="35">
        <f t="shared" si="10"/>
        <v>1075</v>
      </c>
      <c r="B91" s="36" t="s">
        <v>226</v>
      </c>
      <c r="C91" s="37" t="s">
        <v>148</v>
      </c>
      <c r="D91" s="38">
        <v>15</v>
      </c>
      <c r="E91" s="39">
        <v>2.543518181818182</v>
      </c>
      <c r="F91" s="39">
        <v>326.66000000000003</v>
      </c>
      <c r="G91" s="39">
        <f t="shared" si="8"/>
        <v>75.549713494757881</v>
      </c>
      <c r="H91" s="39">
        <f t="shared" si="6"/>
        <v>404.75323167657609</v>
      </c>
      <c r="I91" s="39">
        <f t="shared" si="9"/>
        <v>38.152772727272733</v>
      </c>
      <c r="J91" s="39">
        <f t="shared" si="9"/>
        <v>4899.9000000000005</v>
      </c>
      <c r="K91" s="39">
        <f t="shared" si="9"/>
        <v>1133.2457024213682</v>
      </c>
      <c r="L91" s="39">
        <f t="shared" si="7"/>
        <v>6071.298475148641</v>
      </c>
    </row>
    <row r="92" spans="1:12" s="6" customFormat="1" ht="15">
      <c r="A92" s="35">
        <f t="shared" si="10"/>
        <v>1076</v>
      </c>
      <c r="B92" s="36" t="s">
        <v>227</v>
      </c>
      <c r="C92" s="37" t="s">
        <v>148</v>
      </c>
      <c r="D92" s="38">
        <v>15</v>
      </c>
      <c r="E92" s="39">
        <v>2.543518181818182</v>
      </c>
      <c r="F92" s="39">
        <v>377.21</v>
      </c>
      <c r="G92" s="39">
        <f t="shared" si="8"/>
        <v>87.150555546059294</v>
      </c>
      <c r="H92" s="39">
        <f t="shared" si="6"/>
        <v>466.90407372787746</v>
      </c>
      <c r="I92" s="39">
        <f t="shared" si="9"/>
        <v>38.152772727272733</v>
      </c>
      <c r="J92" s="39">
        <f t="shared" si="9"/>
        <v>5658.15</v>
      </c>
      <c r="K92" s="39">
        <f t="shared" si="9"/>
        <v>1307.2583331908895</v>
      </c>
      <c r="L92" s="39">
        <f t="shared" si="7"/>
        <v>7003.561105918161</v>
      </c>
    </row>
    <row r="93" spans="1:12" s="6" customFormat="1" ht="15">
      <c r="A93" s="35">
        <v>2001</v>
      </c>
      <c r="B93" s="36" t="s">
        <v>228</v>
      </c>
      <c r="C93" s="37" t="s">
        <v>152</v>
      </c>
      <c r="D93" s="38">
        <v>15</v>
      </c>
      <c r="E93" s="39">
        <v>42.286200000000008</v>
      </c>
      <c r="F93" s="39">
        <v>302.84000000000003</v>
      </c>
      <c r="G93" s="39">
        <f t="shared" si="8"/>
        <v>79.203848347494912</v>
      </c>
      <c r="H93" s="39">
        <f t="shared" si="6"/>
        <v>424.33004834749494</v>
      </c>
      <c r="I93" s="39">
        <f t="shared" si="9"/>
        <v>634.29300000000012</v>
      </c>
      <c r="J93" s="39">
        <f t="shared" si="9"/>
        <v>4542.6000000000004</v>
      </c>
      <c r="K93" s="39">
        <f t="shared" si="9"/>
        <v>1188.0577252124237</v>
      </c>
      <c r="L93" s="39">
        <f t="shared" si="7"/>
        <v>6364.950725212424</v>
      </c>
    </row>
    <row r="94" spans="1:12" s="6" customFormat="1" ht="15">
      <c r="A94" s="35">
        <f t="shared" si="10"/>
        <v>2002</v>
      </c>
      <c r="B94" s="36" t="s">
        <v>229</v>
      </c>
      <c r="C94" s="37" t="s">
        <v>152</v>
      </c>
      <c r="D94" s="38">
        <v>4</v>
      </c>
      <c r="E94" s="39">
        <v>42.286200000000008</v>
      </c>
      <c r="F94" s="39">
        <v>93.54</v>
      </c>
      <c r="G94" s="39">
        <f t="shared" si="8"/>
        <v>31.171083929346754</v>
      </c>
      <c r="H94" s="39">
        <f t="shared" si="6"/>
        <v>166.99728392934679</v>
      </c>
      <c r="I94" s="39">
        <f t="shared" si="9"/>
        <v>169.14480000000003</v>
      </c>
      <c r="J94" s="39">
        <f t="shared" si="9"/>
        <v>374.16</v>
      </c>
      <c r="K94" s="39">
        <f t="shared" si="9"/>
        <v>124.68433571738701</v>
      </c>
      <c r="L94" s="39">
        <f t="shared" si="7"/>
        <v>667.98913571738717</v>
      </c>
    </row>
    <row r="95" spans="1:12" s="6" customFormat="1" ht="15">
      <c r="A95" s="35">
        <f t="shared" si="10"/>
        <v>2003</v>
      </c>
      <c r="B95" s="36" t="s">
        <v>230</v>
      </c>
      <c r="C95" s="37" t="s">
        <v>152</v>
      </c>
      <c r="D95" s="38">
        <v>7</v>
      </c>
      <c r="E95" s="39">
        <v>3.8442000000000003</v>
      </c>
      <c r="F95" s="39">
        <v>12</v>
      </c>
      <c r="G95" s="39">
        <f t="shared" si="8"/>
        <v>3.6361238700144431</v>
      </c>
      <c r="H95" s="39">
        <f t="shared" si="6"/>
        <v>19.480323870014445</v>
      </c>
      <c r="I95" s="39">
        <f t="shared" si="9"/>
        <v>26.909400000000002</v>
      </c>
      <c r="J95" s="39">
        <f t="shared" si="9"/>
        <v>84</v>
      </c>
      <c r="K95" s="39">
        <f t="shared" si="9"/>
        <v>25.452867090101101</v>
      </c>
      <c r="L95" s="39">
        <f t="shared" si="7"/>
        <v>136.36226709010111</v>
      </c>
    </row>
    <row r="96" spans="1:12" s="6" customFormat="1" ht="15">
      <c r="A96" s="35">
        <f t="shared" si="10"/>
        <v>2004</v>
      </c>
      <c r="B96" s="36" t="s">
        <v>231</v>
      </c>
      <c r="C96" s="37" t="s">
        <v>152</v>
      </c>
      <c r="D96" s="38">
        <v>22</v>
      </c>
      <c r="E96" s="39">
        <v>3.8442000000000003</v>
      </c>
      <c r="F96" s="39">
        <v>24.185000000000002</v>
      </c>
      <c r="G96" s="39">
        <f t="shared" si="8"/>
        <v>6.4324890608177654</v>
      </c>
      <c r="H96" s="39">
        <f t="shared" si="6"/>
        <v>34.461689060817768</v>
      </c>
      <c r="I96" s="39">
        <f t="shared" si="9"/>
        <v>84.572400000000002</v>
      </c>
      <c r="J96" s="39">
        <f t="shared" si="9"/>
        <v>532.07000000000005</v>
      </c>
      <c r="K96" s="39">
        <f t="shared" si="9"/>
        <v>141.51475933799082</v>
      </c>
      <c r="L96" s="39">
        <f t="shared" si="7"/>
        <v>758.15715933799083</v>
      </c>
    </row>
    <row r="97" spans="1:12" s="6" customFormat="1" ht="15">
      <c r="A97" s="35">
        <f t="shared" si="10"/>
        <v>2005</v>
      </c>
      <c r="B97" s="36" t="s">
        <v>232</v>
      </c>
      <c r="C97" s="37" t="s">
        <v>152</v>
      </c>
      <c r="D97" s="38">
        <v>4</v>
      </c>
      <c r="E97" s="39">
        <v>42.286200000000008</v>
      </c>
      <c r="F97" s="39">
        <v>264</v>
      </c>
      <c r="G97" s="39">
        <f t="shared" si="8"/>
        <v>70.290362585426706</v>
      </c>
      <c r="H97" s="39">
        <f t="shared" si="6"/>
        <v>376.5765625854267</v>
      </c>
      <c r="I97" s="39">
        <f t="shared" si="9"/>
        <v>169.14480000000003</v>
      </c>
      <c r="J97" s="39">
        <f t="shared" si="9"/>
        <v>1056</v>
      </c>
      <c r="K97" s="39">
        <f t="shared" si="9"/>
        <v>281.16145034170682</v>
      </c>
      <c r="L97" s="39">
        <f t="shared" si="7"/>
        <v>1506.3062503417068</v>
      </c>
    </row>
    <row r="98" spans="1:12" s="6" customFormat="1" ht="15">
      <c r="A98" s="35">
        <f t="shared" si="10"/>
        <v>2006</v>
      </c>
      <c r="B98" s="36" t="s">
        <v>233</v>
      </c>
      <c r="C98" s="37" t="s">
        <v>199</v>
      </c>
      <c r="D98" s="38">
        <v>60</v>
      </c>
      <c r="E98" s="39">
        <v>192.21</v>
      </c>
      <c r="F98" s="39">
        <v>49.150000000000006</v>
      </c>
      <c r="G98" s="39">
        <f t="shared" si="8"/>
        <v>55.390291543068507</v>
      </c>
      <c r="H98" s="39">
        <f t="shared" si="6"/>
        <v>296.7502915430685</v>
      </c>
      <c r="I98" s="39">
        <f t="shared" si="9"/>
        <v>11532.6</v>
      </c>
      <c r="J98" s="39">
        <f t="shared" si="9"/>
        <v>2949.0000000000005</v>
      </c>
      <c r="K98" s="39">
        <f t="shared" si="9"/>
        <v>3323.4174925841103</v>
      </c>
      <c r="L98" s="39">
        <f t="shared" si="7"/>
        <v>17805.017492584109</v>
      </c>
    </row>
    <row r="99" spans="1:12" s="6" customFormat="1" ht="15">
      <c r="A99" s="35">
        <f t="shared" si="10"/>
        <v>2007</v>
      </c>
      <c r="B99" s="36" t="s">
        <v>234</v>
      </c>
      <c r="C99" s="37" t="s">
        <v>199</v>
      </c>
      <c r="D99" s="38">
        <v>30</v>
      </c>
      <c r="E99" s="39">
        <v>192.21</v>
      </c>
      <c r="F99" s="39">
        <v>49.150000000000006</v>
      </c>
      <c r="G99" s="39">
        <f t="shared" si="8"/>
        <v>55.390291543068507</v>
      </c>
      <c r="H99" s="39">
        <f t="shared" si="6"/>
        <v>296.7502915430685</v>
      </c>
      <c r="I99" s="39">
        <f t="shared" si="9"/>
        <v>5766.3</v>
      </c>
      <c r="J99" s="39">
        <f t="shared" si="9"/>
        <v>1474.5000000000002</v>
      </c>
      <c r="K99" s="39">
        <f t="shared" si="9"/>
        <v>1661.7087462920551</v>
      </c>
      <c r="L99" s="39">
        <f t="shared" si="7"/>
        <v>8902.5087462920546</v>
      </c>
    </row>
    <row r="100" spans="1:12" s="6" customFormat="1" ht="15">
      <c r="A100" s="35">
        <f t="shared" si="10"/>
        <v>2008</v>
      </c>
      <c r="B100" s="36" t="s">
        <v>235</v>
      </c>
      <c r="C100" s="37" t="s">
        <v>199</v>
      </c>
      <c r="D100" s="38">
        <v>60</v>
      </c>
      <c r="E100" s="39">
        <v>150.07518181818182</v>
      </c>
      <c r="F100" s="39">
        <v>82.929999999999978</v>
      </c>
      <c r="G100" s="39">
        <f t="shared" si="8"/>
        <v>53.472924063451998</v>
      </c>
      <c r="H100" s="39">
        <f t="shared" si="6"/>
        <v>286.47810588163378</v>
      </c>
      <c r="I100" s="39">
        <f t="shared" si="9"/>
        <v>9004.51090909091</v>
      </c>
      <c r="J100" s="39">
        <f t="shared" si="9"/>
        <v>4975.7999999999984</v>
      </c>
      <c r="K100" s="39">
        <f t="shared" si="9"/>
        <v>3208.3754438071201</v>
      </c>
      <c r="L100" s="39">
        <f t="shared" si="7"/>
        <v>17188.686352898028</v>
      </c>
    </row>
    <row r="101" spans="1:12" s="6" customFormat="1" ht="15">
      <c r="A101" s="35">
        <f t="shared" si="10"/>
        <v>2009</v>
      </c>
      <c r="B101" s="36" t="s">
        <v>236</v>
      </c>
      <c r="C101" s="37" t="s">
        <v>199</v>
      </c>
      <c r="D101" s="38">
        <v>60</v>
      </c>
      <c r="E101" s="39">
        <v>76.884</v>
      </c>
      <c r="F101" s="39">
        <v>125.86</v>
      </c>
      <c r="G101" s="39">
        <f t="shared" si="8"/>
        <v>46.528212084056513</v>
      </c>
      <c r="H101" s="39">
        <f t="shared" si="6"/>
        <v>249.27221208405652</v>
      </c>
      <c r="I101" s="39">
        <f t="shared" si="9"/>
        <v>4613.04</v>
      </c>
      <c r="J101" s="39">
        <f t="shared" si="9"/>
        <v>7551.6</v>
      </c>
      <c r="K101" s="39">
        <f t="shared" si="9"/>
        <v>2791.692725043391</v>
      </c>
      <c r="L101" s="39">
        <f t="shared" si="7"/>
        <v>14956.33272504339</v>
      </c>
    </row>
    <row r="102" spans="1:12" s="6" customFormat="1" ht="15">
      <c r="A102" s="35">
        <f t="shared" si="10"/>
        <v>2010</v>
      </c>
      <c r="B102" s="36" t="s">
        <v>237</v>
      </c>
      <c r="C102" s="37" t="s">
        <v>199</v>
      </c>
      <c r="D102" s="38">
        <v>30</v>
      </c>
      <c r="E102" s="39">
        <v>192.21</v>
      </c>
      <c r="F102" s="39">
        <v>443.21999999999991</v>
      </c>
      <c r="G102" s="39">
        <f t="shared" si="8"/>
        <v>145.82637120986087</v>
      </c>
      <c r="H102" s="39">
        <f t="shared" si="6"/>
        <v>781.25637120986084</v>
      </c>
      <c r="I102" s="39">
        <f t="shared" si="9"/>
        <v>5766.3</v>
      </c>
      <c r="J102" s="39">
        <f t="shared" si="9"/>
        <v>13296.599999999997</v>
      </c>
      <c r="K102" s="39">
        <f t="shared" si="9"/>
        <v>4374.7911362958257</v>
      </c>
      <c r="L102" s="39">
        <f t="shared" si="7"/>
        <v>23437.691136295824</v>
      </c>
    </row>
    <row r="103" spans="1:12" s="6" customFormat="1" ht="15">
      <c r="A103" s="35">
        <f t="shared" si="10"/>
        <v>2011</v>
      </c>
      <c r="B103" s="36" t="s">
        <v>238</v>
      </c>
      <c r="C103" s="37" t="s">
        <v>199</v>
      </c>
      <c r="D103" s="38">
        <v>60</v>
      </c>
      <c r="E103" s="39">
        <v>192.21</v>
      </c>
      <c r="F103" s="39">
        <v>140.04</v>
      </c>
      <c r="G103" s="39">
        <f t="shared" si="8"/>
        <v>76.24885799297526</v>
      </c>
      <c r="H103" s="39">
        <f t="shared" si="6"/>
        <v>408.49885799297527</v>
      </c>
      <c r="I103" s="39">
        <f t="shared" si="9"/>
        <v>11532.6</v>
      </c>
      <c r="J103" s="39">
        <f t="shared" si="9"/>
        <v>8402.4</v>
      </c>
      <c r="K103" s="39">
        <f t="shared" si="9"/>
        <v>4574.9314795785158</v>
      </c>
      <c r="L103" s="39">
        <f t="shared" si="7"/>
        <v>24509.931479578518</v>
      </c>
    </row>
    <row r="104" spans="1:12" s="6" customFormat="1" ht="15">
      <c r="A104" s="35">
        <f t="shared" si="10"/>
        <v>2012</v>
      </c>
      <c r="B104" s="36" t="s">
        <v>239</v>
      </c>
      <c r="C104" s="37" t="s">
        <v>152</v>
      </c>
      <c r="D104" s="38">
        <v>7</v>
      </c>
      <c r="E104" s="39">
        <v>150.07518181818182</v>
      </c>
      <c r="F104" s="39">
        <v>289.39999999999998</v>
      </c>
      <c r="G104" s="39">
        <f t="shared" si="8"/>
        <v>100.85622492066675</v>
      </c>
      <c r="H104" s="39">
        <f t="shared" si="6"/>
        <v>540.3314067388485</v>
      </c>
      <c r="I104" s="39">
        <f t="shared" si="9"/>
        <v>1050.5262727272727</v>
      </c>
      <c r="J104" s="39">
        <f t="shared" si="9"/>
        <v>2025.7999999999997</v>
      </c>
      <c r="K104" s="39">
        <f t="shared" si="9"/>
        <v>705.99357444466727</v>
      </c>
      <c r="L104" s="39">
        <f t="shared" si="7"/>
        <v>3782.3198471719397</v>
      </c>
    </row>
    <row r="105" spans="1:12" s="6" customFormat="1" ht="15">
      <c r="A105" s="35">
        <f t="shared" si="10"/>
        <v>2013</v>
      </c>
      <c r="B105" s="36" t="s">
        <v>240</v>
      </c>
      <c r="C105" s="37" t="s">
        <v>152</v>
      </c>
      <c r="D105" s="38">
        <v>7</v>
      </c>
      <c r="E105" s="39">
        <v>192.21</v>
      </c>
      <c r="F105" s="39">
        <v>100.27000000000001</v>
      </c>
      <c r="G105" s="39">
        <f t="shared" si="8"/>
        <v>67.121944276254041</v>
      </c>
      <c r="H105" s="39">
        <f t="shared" si="6"/>
        <v>359.60194427625407</v>
      </c>
      <c r="I105" s="39">
        <f t="shared" si="9"/>
        <v>1345.47</v>
      </c>
      <c r="J105" s="39">
        <f t="shared" si="9"/>
        <v>701.8900000000001</v>
      </c>
      <c r="K105" s="39">
        <f t="shared" si="9"/>
        <v>469.85360993377827</v>
      </c>
      <c r="L105" s="39">
        <f t="shared" si="7"/>
        <v>2517.2136099337786</v>
      </c>
    </row>
    <row r="106" spans="1:12" s="6" customFormat="1" ht="15">
      <c r="A106" s="35">
        <f t="shared" si="10"/>
        <v>2014</v>
      </c>
      <c r="B106" s="36" t="s">
        <v>241</v>
      </c>
      <c r="C106" s="37" t="s">
        <v>152</v>
      </c>
      <c r="D106" s="38">
        <v>30</v>
      </c>
      <c r="E106" s="39">
        <v>11.14818</v>
      </c>
      <c r="F106" s="39">
        <v>17.939999999999998</v>
      </c>
      <c r="G106" s="39">
        <f t="shared" si="8"/>
        <v>6.6755169483644936</v>
      </c>
      <c r="H106" s="39">
        <f t="shared" si="6"/>
        <v>35.76369694836449</v>
      </c>
      <c r="I106" s="39">
        <f t="shared" si="9"/>
        <v>334.44540000000001</v>
      </c>
      <c r="J106" s="39">
        <f t="shared" si="9"/>
        <v>538.19999999999993</v>
      </c>
      <c r="K106" s="39">
        <f t="shared" si="9"/>
        <v>200.26550845093482</v>
      </c>
      <c r="L106" s="39">
        <f t="shared" si="7"/>
        <v>1072.9109084509346</v>
      </c>
    </row>
    <row r="107" spans="1:12" s="6" customFormat="1" ht="30">
      <c r="A107" s="35">
        <v>3001</v>
      </c>
      <c r="B107" s="36" t="s">
        <v>242</v>
      </c>
      <c r="C107" s="37" t="s">
        <v>243</v>
      </c>
      <c r="D107" s="38">
        <v>12</v>
      </c>
      <c r="E107" s="39">
        <v>9.0144636363636383</v>
      </c>
      <c r="F107" s="39">
        <v>106.9375</v>
      </c>
      <c r="G107" s="39">
        <f t="shared" si="8"/>
        <v>26.610097243990136</v>
      </c>
      <c r="H107" s="39">
        <f t="shared" si="6"/>
        <v>142.56206088035378</v>
      </c>
      <c r="I107" s="39">
        <f t="shared" si="9"/>
        <v>108.17356363636367</v>
      </c>
      <c r="J107" s="39">
        <f t="shared" si="9"/>
        <v>1283.25</v>
      </c>
      <c r="K107" s="39">
        <f t="shared" si="9"/>
        <v>319.32116692788162</v>
      </c>
      <c r="L107" s="39">
        <f t="shared" si="7"/>
        <v>1710.7447305642454</v>
      </c>
    </row>
    <row r="108" spans="1:12" s="6" customFormat="1" ht="30">
      <c r="A108" s="35">
        <f t="shared" ref="A108:A165" si="11">A107+1</f>
        <v>3002</v>
      </c>
      <c r="B108" s="36" t="s">
        <v>244</v>
      </c>
      <c r="C108" s="37" t="s">
        <v>243</v>
      </c>
      <c r="D108" s="38">
        <v>12</v>
      </c>
      <c r="E108" s="39">
        <v>9.0144636363636383</v>
      </c>
      <c r="F108" s="39">
        <v>110.05749999999999</v>
      </c>
      <c r="G108" s="39">
        <f t="shared" si="8"/>
        <v>27.326113607987374</v>
      </c>
      <c r="H108" s="39">
        <f t="shared" si="6"/>
        <v>146.39807724435101</v>
      </c>
      <c r="I108" s="39">
        <f t="shared" si="9"/>
        <v>108.17356363636367</v>
      </c>
      <c r="J108" s="39">
        <f t="shared" si="9"/>
        <v>1320.6899999999998</v>
      </c>
      <c r="K108" s="39">
        <f t="shared" si="9"/>
        <v>327.91336329584851</v>
      </c>
      <c r="L108" s="39">
        <f t="shared" si="7"/>
        <v>1756.7769269322121</v>
      </c>
    </row>
    <row r="109" spans="1:12" s="6" customFormat="1" ht="30">
      <c r="A109" s="35">
        <f t="shared" si="11"/>
        <v>3003</v>
      </c>
      <c r="B109" s="36" t="s">
        <v>245</v>
      </c>
      <c r="C109" s="37" t="s">
        <v>243</v>
      </c>
      <c r="D109" s="38">
        <v>24</v>
      </c>
      <c r="E109" s="39">
        <v>9.0144636363636383</v>
      </c>
      <c r="F109" s="39">
        <v>113.7375</v>
      </c>
      <c r="G109" s="39">
        <f t="shared" si="8"/>
        <v>28.170645729625146</v>
      </c>
      <c r="H109" s="39">
        <f t="shared" si="6"/>
        <v>150.92260936598879</v>
      </c>
      <c r="I109" s="39">
        <f t="shared" si="9"/>
        <v>216.34712727272733</v>
      </c>
      <c r="J109" s="39">
        <f t="shared" si="9"/>
        <v>2729.7</v>
      </c>
      <c r="K109" s="39">
        <f t="shared" si="9"/>
        <v>676.09549751100349</v>
      </c>
      <c r="L109" s="39">
        <f t="shared" si="7"/>
        <v>3622.1426247837308</v>
      </c>
    </row>
    <row r="110" spans="1:12" s="6" customFormat="1" ht="30">
      <c r="A110" s="35">
        <f t="shared" si="11"/>
        <v>3004</v>
      </c>
      <c r="B110" s="36" t="s">
        <v>246</v>
      </c>
      <c r="C110" s="37" t="s">
        <v>243</v>
      </c>
      <c r="D110" s="38">
        <v>24</v>
      </c>
      <c r="E110" s="39">
        <v>9.0144636363636383</v>
      </c>
      <c r="F110" s="39">
        <v>117.2475</v>
      </c>
      <c r="G110" s="39">
        <f t="shared" si="8"/>
        <v>28.976164139122041</v>
      </c>
      <c r="H110" s="39">
        <f t="shared" si="6"/>
        <v>155.23812777548568</v>
      </c>
      <c r="I110" s="39">
        <f t="shared" si="9"/>
        <v>216.34712727272733</v>
      </c>
      <c r="J110" s="39">
        <f t="shared" si="9"/>
        <v>2813.94</v>
      </c>
      <c r="K110" s="39">
        <f t="shared" si="9"/>
        <v>695.42793933892904</v>
      </c>
      <c r="L110" s="39">
        <f t="shared" si="7"/>
        <v>3725.7150666116568</v>
      </c>
    </row>
    <row r="111" spans="1:12" s="6" customFormat="1" ht="30">
      <c r="A111" s="35">
        <f t="shared" si="11"/>
        <v>3005</v>
      </c>
      <c r="B111" s="36" t="s">
        <v>247</v>
      </c>
      <c r="C111" s="37" t="s">
        <v>243</v>
      </c>
      <c r="D111" s="38">
        <v>12</v>
      </c>
      <c r="E111" s="39">
        <v>13.521695454545455</v>
      </c>
      <c r="F111" s="39">
        <v>182.79500000000002</v>
      </c>
      <c r="G111" s="39">
        <f t="shared" si="8"/>
        <v>45.053194381832391</v>
      </c>
      <c r="H111" s="39">
        <f t="shared" si="6"/>
        <v>241.36988983637787</v>
      </c>
      <c r="I111" s="39">
        <f t="shared" si="9"/>
        <v>162.26034545454547</v>
      </c>
      <c r="J111" s="39">
        <f t="shared" si="9"/>
        <v>2193.54</v>
      </c>
      <c r="K111" s="39">
        <f t="shared" si="9"/>
        <v>540.63833258198872</v>
      </c>
      <c r="L111" s="39">
        <f t="shared" si="7"/>
        <v>2896.4386780365344</v>
      </c>
    </row>
    <row r="112" spans="1:12" s="6" customFormat="1" ht="30">
      <c r="A112" s="35">
        <f t="shared" si="11"/>
        <v>3006</v>
      </c>
      <c r="B112" s="36" t="s">
        <v>248</v>
      </c>
      <c r="C112" s="37" t="s">
        <v>243</v>
      </c>
      <c r="D112" s="38">
        <v>12</v>
      </c>
      <c r="E112" s="39">
        <v>13.521695454545455</v>
      </c>
      <c r="F112" s="39">
        <v>195.685</v>
      </c>
      <c r="G112" s="39">
        <f t="shared" si="8"/>
        <v>48.011351731808162</v>
      </c>
      <c r="H112" s="39">
        <f t="shared" si="6"/>
        <v>257.2180471863536</v>
      </c>
      <c r="I112" s="39">
        <f t="shared" si="9"/>
        <v>162.26034545454547</v>
      </c>
      <c r="J112" s="39">
        <f t="shared" si="9"/>
        <v>2348.2200000000003</v>
      </c>
      <c r="K112" s="39">
        <f t="shared" si="9"/>
        <v>576.13622078169794</v>
      </c>
      <c r="L112" s="39">
        <f t="shared" si="7"/>
        <v>3086.6165662362437</v>
      </c>
    </row>
    <row r="113" spans="1:12" s="6" customFormat="1" ht="30">
      <c r="A113" s="35">
        <f t="shared" si="11"/>
        <v>3007</v>
      </c>
      <c r="B113" s="36" t="s">
        <v>249</v>
      </c>
      <c r="C113" s="37" t="s">
        <v>243</v>
      </c>
      <c r="D113" s="38">
        <v>12</v>
      </c>
      <c r="E113" s="39">
        <v>13.521695454545455</v>
      </c>
      <c r="F113" s="39">
        <v>198.80500000000001</v>
      </c>
      <c r="G113" s="39">
        <f t="shared" si="8"/>
        <v>48.727368095805403</v>
      </c>
      <c r="H113" s="39">
        <f t="shared" si="6"/>
        <v>261.05406355035086</v>
      </c>
      <c r="I113" s="39">
        <f t="shared" si="9"/>
        <v>162.26034545454547</v>
      </c>
      <c r="J113" s="39">
        <f t="shared" si="9"/>
        <v>2385.66</v>
      </c>
      <c r="K113" s="39">
        <f t="shared" si="9"/>
        <v>584.72841714966489</v>
      </c>
      <c r="L113" s="39">
        <f t="shared" si="7"/>
        <v>3132.6487626042103</v>
      </c>
    </row>
    <row r="114" spans="1:12" s="6" customFormat="1" ht="45">
      <c r="A114" s="35">
        <f t="shared" si="11"/>
        <v>3008</v>
      </c>
      <c r="B114" s="36" t="s">
        <v>250</v>
      </c>
      <c r="C114" s="37" t="s">
        <v>251</v>
      </c>
      <c r="D114" s="38">
        <v>3</v>
      </c>
      <c r="E114" s="39">
        <v>90.14463636363638</v>
      </c>
      <c r="F114" s="39">
        <v>174</v>
      </c>
      <c r="G114" s="39">
        <f t="shared" si="8"/>
        <v>60.6191929802769</v>
      </c>
      <c r="H114" s="39">
        <f t="shared" si="6"/>
        <v>324.7638293439133</v>
      </c>
      <c r="I114" s="39">
        <f t="shared" si="9"/>
        <v>270.43390909090914</v>
      </c>
      <c r="J114" s="39">
        <f t="shared" si="9"/>
        <v>522</v>
      </c>
      <c r="K114" s="39">
        <f t="shared" si="9"/>
        <v>181.85757894083071</v>
      </c>
      <c r="L114" s="39">
        <f t="shared" si="7"/>
        <v>974.29148803173985</v>
      </c>
    </row>
    <row r="115" spans="1:12" s="6" customFormat="1" ht="45">
      <c r="A115" s="35">
        <f t="shared" si="11"/>
        <v>3009</v>
      </c>
      <c r="B115" s="36" t="s">
        <v>252</v>
      </c>
      <c r="C115" s="37" t="s">
        <v>251</v>
      </c>
      <c r="D115" s="38">
        <v>2</v>
      </c>
      <c r="E115" s="39">
        <v>90.14463636363638</v>
      </c>
      <c r="F115" s="39">
        <v>267.52999999999997</v>
      </c>
      <c r="G115" s="39">
        <f t="shared" si="8"/>
        <v>82.083619430489009</v>
      </c>
      <c r="H115" s="39">
        <f t="shared" si="6"/>
        <v>439.75825579412538</v>
      </c>
      <c r="I115" s="39">
        <f t="shared" si="9"/>
        <v>180.28927272727276</v>
      </c>
      <c r="J115" s="39">
        <f t="shared" si="9"/>
        <v>535.05999999999995</v>
      </c>
      <c r="K115" s="39">
        <f t="shared" si="9"/>
        <v>164.16723886097802</v>
      </c>
      <c r="L115" s="39">
        <f t="shared" si="7"/>
        <v>879.51651158825075</v>
      </c>
    </row>
    <row r="116" spans="1:12" s="6" customFormat="1" ht="15">
      <c r="A116" s="35">
        <f t="shared" si="11"/>
        <v>3010</v>
      </c>
      <c r="B116" s="36" t="s">
        <v>253</v>
      </c>
      <c r="C116" s="37" t="s">
        <v>251</v>
      </c>
      <c r="D116" s="38">
        <v>3</v>
      </c>
      <c r="E116" s="39">
        <v>90.14463636363638</v>
      </c>
      <c r="F116" s="39">
        <v>324.07499999999993</v>
      </c>
      <c r="G116" s="39">
        <f t="shared" si="8"/>
        <v>95.060268565817182</v>
      </c>
      <c r="H116" s="39">
        <f t="shared" si="6"/>
        <v>509.27990492945349</v>
      </c>
      <c r="I116" s="39">
        <f t="shared" si="9"/>
        <v>270.43390909090914</v>
      </c>
      <c r="J116" s="39">
        <f t="shared" si="9"/>
        <v>972.2249999999998</v>
      </c>
      <c r="K116" s="39">
        <f t="shared" si="9"/>
        <v>285.18080569745155</v>
      </c>
      <c r="L116" s="39">
        <f t="shared" si="7"/>
        <v>1527.8397147883607</v>
      </c>
    </row>
    <row r="117" spans="1:12" s="6" customFormat="1" ht="30">
      <c r="A117" s="35">
        <f t="shared" si="11"/>
        <v>3011</v>
      </c>
      <c r="B117" s="36" t="s">
        <v>254</v>
      </c>
      <c r="C117" s="37" t="s">
        <v>243</v>
      </c>
      <c r="D117" s="38">
        <v>24</v>
      </c>
      <c r="E117" s="39">
        <v>13.521695454545455</v>
      </c>
      <c r="F117" s="39">
        <v>19.962</v>
      </c>
      <c r="G117" s="39">
        <f t="shared" si="8"/>
        <v>7.6842544463315807</v>
      </c>
      <c r="H117" s="39">
        <f t="shared" si="6"/>
        <v>41.167949900877034</v>
      </c>
      <c r="I117" s="39">
        <f t="shared" si="9"/>
        <v>324.52069090909094</v>
      </c>
      <c r="J117" s="39">
        <f t="shared" si="9"/>
        <v>479.08799999999997</v>
      </c>
      <c r="K117" s="39">
        <f t="shared" si="9"/>
        <v>184.42210671195795</v>
      </c>
      <c r="L117" s="39">
        <f t="shared" si="7"/>
        <v>988.03079762104881</v>
      </c>
    </row>
    <row r="118" spans="1:12" s="6" customFormat="1" ht="30">
      <c r="A118" s="35">
        <f t="shared" si="11"/>
        <v>3012</v>
      </c>
      <c r="B118" s="36" t="s">
        <v>255</v>
      </c>
      <c r="C118" s="37" t="s">
        <v>243</v>
      </c>
      <c r="D118" s="38">
        <v>24</v>
      </c>
      <c r="E118" s="39">
        <v>6.7608477272727274</v>
      </c>
      <c r="F118" s="39">
        <v>35.950000000000003</v>
      </c>
      <c r="G118" s="39">
        <f t="shared" si="8"/>
        <v>9.8018159913210194</v>
      </c>
      <c r="H118" s="39">
        <f t="shared" si="6"/>
        <v>52.51266371859375</v>
      </c>
      <c r="I118" s="39">
        <f t="shared" si="9"/>
        <v>162.26034545454547</v>
      </c>
      <c r="J118" s="39">
        <f t="shared" si="9"/>
        <v>862.80000000000007</v>
      </c>
      <c r="K118" s="39">
        <f t="shared" si="9"/>
        <v>235.24358379170445</v>
      </c>
      <c r="L118" s="39">
        <f t="shared" si="7"/>
        <v>1260.3039292462499</v>
      </c>
    </row>
    <row r="119" spans="1:12" s="6" customFormat="1" ht="30">
      <c r="A119" s="35">
        <f t="shared" si="11"/>
        <v>3013</v>
      </c>
      <c r="B119" s="36" t="s">
        <v>256</v>
      </c>
      <c r="C119" s="37" t="s">
        <v>251</v>
      </c>
      <c r="D119" s="38">
        <v>2</v>
      </c>
      <c r="E119" s="39">
        <v>22.536159090909095</v>
      </c>
      <c r="F119" s="39">
        <v>433.55</v>
      </c>
      <c r="G119" s="39">
        <f t="shared" si="8"/>
        <v>104.66831836594207</v>
      </c>
      <c r="H119" s="39">
        <f t="shared" si="6"/>
        <v>560.75447745685119</v>
      </c>
      <c r="I119" s="39">
        <f t="shared" si="9"/>
        <v>45.07231818181819</v>
      </c>
      <c r="J119" s="39">
        <f t="shared" si="9"/>
        <v>867.1</v>
      </c>
      <c r="K119" s="39">
        <f t="shared" si="9"/>
        <v>209.33663673188414</v>
      </c>
      <c r="L119" s="39">
        <f t="shared" si="7"/>
        <v>1121.5089549137024</v>
      </c>
    </row>
    <row r="120" spans="1:12" s="6" customFormat="1" ht="15">
      <c r="A120" s="35">
        <f t="shared" si="11"/>
        <v>3014</v>
      </c>
      <c r="B120" s="36" t="s">
        <v>257</v>
      </c>
      <c r="C120" s="37" t="s">
        <v>251</v>
      </c>
      <c r="D120" s="38">
        <v>1</v>
      </c>
      <c r="E120" s="39">
        <v>90.14463636363638</v>
      </c>
      <c r="F120" s="39">
        <v>133.935</v>
      </c>
      <c r="G120" s="39">
        <f t="shared" si="8"/>
        <v>51.424578998370045</v>
      </c>
      <c r="H120" s="39">
        <f t="shared" si="6"/>
        <v>275.50421536200645</v>
      </c>
      <c r="I120" s="39">
        <f t="shared" si="9"/>
        <v>90.14463636363638</v>
      </c>
      <c r="J120" s="39">
        <f t="shared" si="9"/>
        <v>133.935</v>
      </c>
      <c r="K120" s="39">
        <f t="shared" si="9"/>
        <v>51.424578998370045</v>
      </c>
      <c r="L120" s="39">
        <f t="shared" si="7"/>
        <v>275.50421536200645</v>
      </c>
    </row>
    <row r="121" spans="1:12" s="6" customFormat="1" ht="45">
      <c r="A121" s="35">
        <f t="shared" si="11"/>
        <v>3015</v>
      </c>
      <c r="B121" s="36" t="s">
        <v>258</v>
      </c>
      <c r="C121" s="37" t="s">
        <v>251</v>
      </c>
      <c r="D121" s="38">
        <v>1</v>
      </c>
      <c r="E121" s="39">
        <v>67.608477272727271</v>
      </c>
      <c r="F121" s="39">
        <v>5702.125</v>
      </c>
      <c r="G121" s="39">
        <f t="shared" si="8"/>
        <v>1324.1101235993485</v>
      </c>
      <c r="H121" s="39">
        <f t="shared" si="6"/>
        <v>7093.8436008720755</v>
      </c>
      <c r="I121" s="39">
        <f t="shared" si="9"/>
        <v>67.608477272727271</v>
      </c>
      <c r="J121" s="39">
        <f t="shared" si="9"/>
        <v>5702.125</v>
      </c>
      <c r="K121" s="39">
        <f t="shared" si="9"/>
        <v>1324.1101235993485</v>
      </c>
      <c r="L121" s="39">
        <f t="shared" si="7"/>
        <v>7093.8436008720755</v>
      </c>
    </row>
    <row r="122" spans="1:12" s="6" customFormat="1" ht="30">
      <c r="A122" s="35">
        <f t="shared" si="11"/>
        <v>3016</v>
      </c>
      <c r="B122" s="36" t="s">
        <v>259</v>
      </c>
      <c r="C122" s="37" t="s">
        <v>251</v>
      </c>
      <c r="D122" s="38">
        <v>1</v>
      </c>
      <c r="E122" s="39">
        <v>22.536159090909095</v>
      </c>
      <c r="F122" s="39">
        <v>420.5</v>
      </c>
      <c r="G122" s="39">
        <f t="shared" si="8"/>
        <v>101.67344222806901</v>
      </c>
      <c r="H122" s="39">
        <f t="shared" si="6"/>
        <v>544.70960131897812</v>
      </c>
      <c r="I122" s="39">
        <f t="shared" si="9"/>
        <v>22.536159090909095</v>
      </c>
      <c r="J122" s="39">
        <f t="shared" si="9"/>
        <v>420.5</v>
      </c>
      <c r="K122" s="39">
        <f t="shared" si="9"/>
        <v>101.67344222806901</v>
      </c>
      <c r="L122" s="39">
        <f t="shared" si="7"/>
        <v>544.70960131897812</v>
      </c>
    </row>
    <row r="123" spans="1:12" s="6" customFormat="1" ht="30">
      <c r="A123" s="35">
        <f t="shared" si="11"/>
        <v>3017</v>
      </c>
      <c r="B123" s="36" t="s">
        <v>260</v>
      </c>
      <c r="C123" s="37" t="s">
        <v>251</v>
      </c>
      <c r="D123" s="38">
        <v>1</v>
      </c>
      <c r="E123" s="39">
        <v>22.536159090909095</v>
      </c>
      <c r="F123" s="39">
        <v>739.5</v>
      </c>
      <c r="G123" s="39">
        <f t="shared" si="8"/>
        <v>174.88152559829959</v>
      </c>
      <c r="H123" s="39">
        <f t="shared" si="6"/>
        <v>936.91768468920873</v>
      </c>
      <c r="I123" s="39">
        <f t="shared" si="9"/>
        <v>22.536159090909095</v>
      </c>
      <c r="J123" s="39">
        <f t="shared" si="9"/>
        <v>739.5</v>
      </c>
      <c r="K123" s="39">
        <f t="shared" si="9"/>
        <v>174.88152559829959</v>
      </c>
      <c r="L123" s="39">
        <f t="shared" si="7"/>
        <v>936.91768468920873</v>
      </c>
    </row>
    <row r="124" spans="1:12" s="6" customFormat="1" ht="30">
      <c r="A124" s="35">
        <f t="shared" si="11"/>
        <v>3018</v>
      </c>
      <c r="B124" s="36" t="s">
        <v>261</v>
      </c>
      <c r="C124" s="37" t="s">
        <v>251</v>
      </c>
      <c r="D124" s="38">
        <v>1</v>
      </c>
      <c r="E124" s="39">
        <v>45.07231818181819</v>
      </c>
      <c r="F124" s="39">
        <v>995.42499999999995</v>
      </c>
      <c r="G124" s="39">
        <f t="shared" si="8"/>
        <v>238.78625208763597</v>
      </c>
      <c r="H124" s="39">
        <f t="shared" si="6"/>
        <v>1279.2835702694542</v>
      </c>
      <c r="I124" s="39">
        <f t="shared" si="9"/>
        <v>45.07231818181819</v>
      </c>
      <c r="J124" s="39">
        <f t="shared" si="9"/>
        <v>995.42499999999995</v>
      </c>
      <c r="K124" s="39">
        <f t="shared" si="9"/>
        <v>238.78625208763597</v>
      </c>
      <c r="L124" s="39">
        <f t="shared" si="7"/>
        <v>1279.2835702694542</v>
      </c>
    </row>
    <row r="125" spans="1:12" s="6" customFormat="1" ht="45">
      <c r="A125" s="35">
        <f t="shared" si="11"/>
        <v>3019</v>
      </c>
      <c r="B125" s="36" t="s">
        <v>262</v>
      </c>
      <c r="C125" s="37" t="s">
        <v>251</v>
      </c>
      <c r="D125" s="38">
        <v>1</v>
      </c>
      <c r="E125" s="39">
        <v>45.07231818181819</v>
      </c>
      <c r="F125" s="39">
        <v>1511.625</v>
      </c>
      <c r="G125" s="39">
        <f t="shared" si="8"/>
        <v>357.25024154128181</v>
      </c>
      <c r="H125" s="39">
        <f t="shared" si="6"/>
        <v>1913.9475597231001</v>
      </c>
      <c r="I125" s="39">
        <f t="shared" si="9"/>
        <v>45.07231818181819</v>
      </c>
      <c r="J125" s="39">
        <f t="shared" si="9"/>
        <v>1511.625</v>
      </c>
      <c r="K125" s="39">
        <f t="shared" si="9"/>
        <v>357.25024154128181</v>
      </c>
      <c r="L125" s="39">
        <f t="shared" si="7"/>
        <v>1913.9475597231001</v>
      </c>
    </row>
    <row r="126" spans="1:12" s="6" customFormat="1" ht="45">
      <c r="A126" s="35">
        <f t="shared" si="11"/>
        <v>3020</v>
      </c>
      <c r="B126" s="36" t="s">
        <v>263</v>
      </c>
      <c r="C126" s="37" t="s">
        <v>251</v>
      </c>
      <c r="D126" s="38">
        <v>1</v>
      </c>
      <c r="E126" s="39">
        <v>45.07231818181819</v>
      </c>
      <c r="F126" s="39">
        <v>2642.625</v>
      </c>
      <c r="G126" s="39">
        <f t="shared" si="8"/>
        <v>616.80617349028114</v>
      </c>
      <c r="H126" s="39">
        <f t="shared" si="6"/>
        <v>3304.5034916720992</v>
      </c>
      <c r="I126" s="39">
        <f t="shared" si="9"/>
        <v>45.07231818181819</v>
      </c>
      <c r="J126" s="39">
        <f t="shared" si="9"/>
        <v>2642.625</v>
      </c>
      <c r="K126" s="39">
        <f t="shared" si="9"/>
        <v>616.80617349028114</v>
      </c>
      <c r="L126" s="39">
        <f t="shared" si="7"/>
        <v>3304.5034916720992</v>
      </c>
    </row>
    <row r="127" spans="1:12" s="6" customFormat="1" ht="45">
      <c r="A127" s="35">
        <f t="shared" si="11"/>
        <v>3021</v>
      </c>
      <c r="B127" s="36" t="s">
        <v>264</v>
      </c>
      <c r="C127" s="37" t="s">
        <v>251</v>
      </c>
      <c r="D127" s="38">
        <v>1</v>
      </c>
      <c r="E127" s="39">
        <v>45.07231818181819</v>
      </c>
      <c r="F127" s="39">
        <v>4831.3999999999996</v>
      </c>
      <c r="G127" s="39">
        <f t="shared" si="8"/>
        <v>1119.1134546146586</v>
      </c>
      <c r="H127" s="39">
        <f t="shared" si="6"/>
        <v>5995.5857727964767</v>
      </c>
      <c r="I127" s="39">
        <f t="shared" si="9"/>
        <v>45.07231818181819</v>
      </c>
      <c r="J127" s="39">
        <f t="shared" si="9"/>
        <v>4831.3999999999996</v>
      </c>
      <c r="K127" s="39">
        <f t="shared" si="9"/>
        <v>1119.1134546146586</v>
      </c>
      <c r="L127" s="39">
        <f t="shared" si="7"/>
        <v>5995.5857727964767</v>
      </c>
    </row>
    <row r="128" spans="1:12" s="6" customFormat="1" ht="15">
      <c r="A128" s="35">
        <f t="shared" si="11"/>
        <v>3022</v>
      </c>
      <c r="B128" s="36" t="s">
        <v>265</v>
      </c>
      <c r="C128" s="37" t="s">
        <v>251</v>
      </c>
      <c r="D128" s="38">
        <v>2</v>
      </c>
      <c r="E128" s="39">
        <v>67.547113636363633</v>
      </c>
      <c r="F128" s="39">
        <v>392.23</v>
      </c>
      <c r="G128" s="39">
        <f t="shared" si="8"/>
        <v>105.51536447277394</v>
      </c>
      <c r="H128" s="39">
        <f t="shared" si="6"/>
        <v>565.29247810913762</v>
      </c>
      <c r="I128" s="39">
        <f t="shared" si="9"/>
        <v>135.09422727272727</v>
      </c>
      <c r="J128" s="39">
        <f t="shared" si="9"/>
        <v>784.46</v>
      </c>
      <c r="K128" s="39">
        <f t="shared" si="9"/>
        <v>211.03072894554788</v>
      </c>
      <c r="L128" s="39">
        <f t="shared" si="7"/>
        <v>1130.5849562182752</v>
      </c>
    </row>
    <row r="129" spans="1:13" s="6" customFormat="1" ht="15">
      <c r="A129" s="35">
        <f t="shared" si="11"/>
        <v>3023</v>
      </c>
      <c r="B129" s="36" t="s">
        <v>266</v>
      </c>
      <c r="C129" s="37" t="s">
        <v>251</v>
      </c>
      <c r="D129" s="38">
        <v>6</v>
      </c>
      <c r="E129" s="39">
        <v>63.471227272727276</v>
      </c>
      <c r="F129" s="39">
        <v>232</v>
      </c>
      <c r="G129" s="39">
        <f t="shared" si="8"/>
        <v>67.808408274878261</v>
      </c>
      <c r="H129" s="39">
        <f t="shared" si="6"/>
        <v>363.27963554760555</v>
      </c>
      <c r="I129" s="39">
        <f t="shared" si="9"/>
        <v>380.82736363636366</v>
      </c>
      <c r="J129" s="39">
        <f t="shared" si="9"/>
        <v>1392</v>
      </c>
      <c r="K129" s="39">
        <f t="shared" si="9"/>
        <v>406.85044964926954</v>
      </c>
      <c r="L129" s="39">
        <f t="shared" si="7"/>
        <v>2179.6778132856334</v>
      </c>
    </row>
    <row r="130" spans="1:13" s="6" customFormat="1" ht="15">
      <c r="A130" s="35">
        <f t="shared" si="11"/>
        <v>3024</v>
      </c>
      <c r="B130" s="36" t="s">
        <v>267</v>
      </c>
      <c r="C130" s="37" t="s">
        <v>251</v>
      </c>
      <c r="D130" s="38">
        <v>2</v>
      </c>
      <c r="E130" s="39">
        <v>67.608477272727271</v>
      </c>
      <c r="F130" s="39">
        <v>399.29</v>
      </c>
      <c r="G130" s="39">
        <f t="shared" si="8"/>
        <v>107.14966347841857</v>
      </c>
      <c r="H130" s="39">
        <f t="shared" si="6"/>
        <v>574.04814075114587</v>
      </c>
      <c r="I130" s="39">
        <f t="shared" si="9"/>
        <v>135.21695454545454</v>
      </c>
      <c r="J130" s="39">
        <f t="shared" si="9"/>
        <v>798.58</v>
      </c>
      <c r="K130" s="39">
        <f t="shared" si="9"/>
        <v>214.29932695683715</v>
      </c>
      <c r="L130" s="39">
        <f t="shared" si="7"/>
        <v>1148.0962815022917</v>
      </c>
    </row>
    <row r="131" spans="1:13" s="6" customFormat="1" ht="15">
      <c r="A131" s="35">
        <f t="shared" si="11"/>
        <v>3025</v>
      </c>
      <c r="B131" s="36" t="s">
        <v>268</v>
      </c>
      <c r="C131" s="37" t="s">
        <v>243</v>
      </c>
      <c r="D131" s="38">
        <v>34</v>
      </c>
      <c r="E131" s="39">
        <v>4.6099545454545456</v>
      </c>
      <c r="F131" s="39">
        <v>33.409999999999997</v>
      </c>
      <c r="G131" s="39">
        <f t="shared" si="8"/>
        <v>8.7252915426207309</v>
      </c>
      <c r="H131" s="39">
        <f t="shared" si="6"/>
        <v>46.74524608807527</v>
      </c>
      <c r="I131" s="39">
        <f t="shared" si="9"/>
        <v>156.73845454545454</v>
      </c>
      <c r="J131" s="39">
        <f t="shared" si="9"/>
        <v>1135.9399999999998</v>
      </c>
      <c r="K131" s="39">
        <f t="shared" si="9"/>
        <v>296.65991244910487</v>
      </c>
      <c r="L131" s="39">
        <f t="shared" si="7"/>
        <v>1589.3383669945592</v>
      </c>
    </row>
    <row r="132" spans="1:13" s="6" customFormat="1" ht="15">
      <c r="A132" s="35">
        <f t="shared" si="11"/>
        <v>3026</v>
      </c>
      <c r="B132" s="36" t="s">
        <v>269</v>
      </c>
      <c r="C132" s="37" t="s">
        <v>270</v>
      </c>
      <c r="D132" s="38">
        <v>286</v>
      </c>
      <c r="E132" s="39">
        <v>33.280397727272728</v>
      </c>
      <c r="F132" s="39">
        <v>10.88</v>
      </c>
      <c r="G132" s="39">
        <f t="shared" si="8"/>
        <v>10.134476735049288</v>
      </c>
      <c r="H132" s="39">
        <f t="shared" si="6"/>
        <v>54.294874462322021</v>
      </c>
      <c r="I132" s="39">
        <f t="shared" si="9"/>
        <v>9518.1937500000004</v>
      </c>
      <c r="J132" s="39">
        <f t="shared" si="9"/>
        <v>3111.6800000000003</v>
      </c>
      <c r="K132" s="39">
        <f t="shared" si="9"/>
        <v>2898.4603462240966</v>
      </c>
      <c r="L132" s="39">
        <f t="shared" si="7"/>
        <v>15528.334096224098</v>
      </c>
    </row>
    <row r="133" spans="1:13" s="6" customFormat="1" ht="15">
      <c r="A133" s="35">
        <f t="shared" si="11"/>
        <v>3027</v>
      </c>
      <c r="B133" s="36" t="s">
        <v>271</v>
      </c>
      <c r="C133" s="37" t="s">
        <v>243</v>
      </c>
      <c r="D133" s="38">
        <v>80</v>
      </c>
      <c r="E133" s="39">
        <v>19.964147727272731</v>
      </c>
      <c r="F133" s="39">
        <v>220.4</v>
      </c>
      <c r="G133" s="39">
        <f t="shared" si="8"/>
        <v>55.161750990697804</v>
      </c>
      <c r="H133" s="39">
        <f t="shared" si="6"/>
        <v>295.52589871797051</v>
      </c>
      <c r="I133" s="39">
        <f t="shared" si="9"/>
        <v>1597.1318181818185</v>
      </c>
      <c r="J133" s="39">
        <f t="shared" si="9"/>
        <v>17632</v>
      </c>
      <c r="K133" s="39">
        <f t="shared" si="9"/>
        <v>4412.9400792558245</v>
      </c>
      <c r="L133" s="39">
        <f t="shared" si="7"/>
        <v>23642.071897437643</v>
      </c>
    </row>
    <row r="134" spans="1:13" s="6" customFormat="1" ht="30">
      <c r="A134" s="35">
        <f t="shared" si="11"/>
        <v>3028</v>
      </c>
      <c r="B134" s="36" t="s">
        <v>272</v>
      </c>
      <c r="C134" s="37" t="s">
        <v>273</v>
      </c>
      <c r="D134" s="38">
        <v>34</v>
      </c>
      <c r="E134" s="39">
        <v>13.30602272727273</v>
      </c>
      <c r="F134" s="39">
        <v>0</v>
      </c>
      <c r="G134" s="39">
        <f t="shared" si="8"/>
        <v>3.053631414245658</v>
      </c>
      <c r="H134" s="39">
        <f t="shared" si="6"/>
        <v>16.359654141518387</v>
      </c>
      <c r="I134" s="39">
        <f t="shared" si="9"/>
        <v>452.40477272727281</v>
      </c>
      <c r="J134" s="39">
        <f t="shared" si="9"/>
        <v>0</v>
      </c>
      <c r="K134" s="39">
        <f t="shared" si="9"/>
        <v>103.82346808435237</v>
      </c>
      <c r="L134" s="39">
        <f t="shared" si="7"/>
        <v>556.22824081162514</v>
      </c>
    </row>
    <row r="135" spans="1:13" s="6" customFormat="1" ht="30">
      <c r="A135" s="35">
        <f t="shared" si="11"/>
        <v>3029</v>
      </c>
      <c r="B135" s="36" t="s">
        <v>274</v>
      </c>
      <c r="C135" s="37" t="s">
        <v>273</v>
      </c>
      <c r="D135" s="38">
        <v>229</v>
      </c>
      <c r="E135" s="39">
        <v>10.644818181818184</v>
      </c>
      <c r="F135" s="39">
        <v>26.1</v>
      </c>
      <c r="G135" s="39">
        <f t="shared" si="8"/>
        <v>8.4326574071426652</v>
      </c>
      <c r="H135" s="39">
        <f t="shared" si="6"/>
        <v>45.177475588960853</v>
      </c>
      <c r="I135" s="39">
        <f t="shared" si="9"/>
        <v>2437.663363636364</v>
      </c>
      <c r="J135" s="39">
        <f t="shared" si="9"/>
        <v>5976.9000000000005</v>
      </c>
      <c r="K135" s="39">
        <f t="shared" si="9"/>
        <v>1931.0785462356703</v>
      </c>
      <c r="L135" s="39">
        <f t="shared" si="7"/>
        <v>10345.641909872034</v>
      </c>
    </row>
    <row r="136" spans="1:13" s="6" customFormat="1" ht="30">
      <c r="A136" s="35">
        <f t="shared" si="11"/>
        <v>3030</v>
      </c>
      <c r="B136" s="36" t="s">
        <v>275</v>
      </c>
      <c r="C136" s="37" t="s">
        <v>273</v>
      </c>
      <c r="D136" s="38">
        <v>126</v>
      </c>
      <c r="E136" s="39">
        <v>7.9836136363636374</v>
      </c>
      <c r="F136" s="39">
        <v>13.34</v>
      </c>
      <c r="G136" s="39">
        <f t="shared" si="8"/>
        <v>4.8936077894843102</v>
      </c>
      <c r="H136" s="39">
        <f t="shared" si="6"/>
        <v>26.217221425847949</v>
      </c>
      <c r="I136" s="39">
        <f t="shared" si="9"/>
        <v>1005.9353181818183</v>
      </c>
      <c r="J136" s="39">
        <f t="shared" si="9"/>
        <v>1680.84</v>
      </c>
      <c r="K136" s="39">
        <f t="shared" si="9"/>
        <v>616.59458147502312</v>
      </c>
      <c r="L136" s="39">
        <f t="shared" si="7"/>
        <v>3303.369899656841</v>
      </c>
    </row>
    <row r="137" spans="1:13" s="6" customFormat="1" ht="30">
      <c r="A137" s="35">
        <f t="shared" si="11"/>
        <v>3031</v>
      </c>
      <c r="B137" s="36" t="s">
        <v>276</v>
      </c>
      <c r="C137" s="37" t="s">
        <v>273</v>
      </c>
      <c r="D137" s="38">
        <v>4</v>
      </c>
      <c r="E137" s="39">
        <v>7.9836136363636374</v>
      </c>
      <c r="F137" s="39">
        <v>13.34</v>
      </c>
      <c r="G137" s="39">
        <f t="shared" si="8"/>
        <v>4.8936077894843102</v>
      </c>
      <c r="H137" s="39">
        <f t="shared" si="6"/>
        <v>26.217221425847949</v>
      </c>
      <c r="I137" s="39">
        <f t="shared" si="9"/>
        <v>31.93445454545455</v>
      </c>
      <c r="J137" s="39">
        <f t="shared" si="9"/>
        <v>53.36</v>
      </c>
      <c r="K137" s="39">
        <f t="shared" si="9"/>
        <v>19.574431157937241</v>
      </c>
      <c r="L137" s="39">
        <f t="shared" si="7"/>
        <v>104.8688857033918</v>
      </c>
    </row>
    <row r="138" spans="1:13" s="6" customFormat="1" ht="30">
      <c r="A138" s="35">
        <f t="shared" si="11"/>
        <v>3032</v>
      </c>
      <c r="B138" s="36" t="s">
        <v>277</v>
      </c>
      <c r="C138" s="37" t="s">
        <v>243</v>
      </c>
      <c r="D138" s="38">
        <v>34</v>
      </c>
      <c r="E138" s="39">
        <v>10.644818181818184</v>
      </c>
      <c r="F138" s="39">
        <v>14.215</v>
      </c>
      <c r="G138" s="39">
        <f t="shared" si="8"/>
        <v>5.7051399436467696</v>
      </c>
      <c r="H138" s="39">
        <f t="shared" si="6"/>
        <v>30.564958125464955</v>
      </c>
      <c r="I138" s="39">
        <f t="shared" si="9"/>
        <v>361.92381818181826</v>
      </c>
      <c r="J138" s="39">
        <f t="shared" si="9"/>
        <v>483.31</v>
      </c>
      <c r="K138" s="39">
        <f t="shared" si="9"/>
        <v>193.97475808399017</v>
      </c>
      <c r="L138" s="39">
        <f t="shared" si="7"/>
        <v>1039.2085762658085</v>
      </c>
    </row>
    <row r="139" spans="1:13" s="6" customFormat="1" ht="30">
      <c r="A139" s="35">
        <f t="shared" si="11"/>
        <v>3033</v>
      </c>
      <c r="B139" s="36" t="s">
        <v>278</v>
      </c>
      <c r="C139" s="37" t="s">
        <v>243</v>
      </c>
      <c r="D139" s="38">
        <v>12</v>
      </c>
      <c r="E139" s="39">
        <v>10.644818181818184</v>
      </c>
      <c r="F139" s="39">
        <v>17.399999999999999</v>
      </c>
      <c r="G139" s="39">
        <f t="shared" si="8"/>
        <v>6.4360733152272847</v>
      </c>
      <c r="H139" s="39">
        <f t="shared" si="6"/>
        <v>34.480891497045469</v>
      </c>
      <c r="I139" s="39">
        <f t="shared" si="9"/>
        <v>127.73781818181821</v>
      </c>
      <c r="J139" s="39">
        <f t="shared" si="9"/>
        <v>208.79999999999998</v>
      </c>
      <c r="K139" s="39">
        <f t="shared" si="9"/>
        <v>77.232879782727423</v>
      </c>
      <c r="L139" s="39">
        <f t="shared" si="7"/>
        <v>413.7706979645456</v>
      </c>
    </row>
    <row r="140" spans="1:13" s="6" customFormat="1" ht="15">
      <c r="A140" s="35">
        <f t="shared" si="11"/>
        <v>3034</v>
      </c>
      <c r="B140" s="36" t="s">
        <v>279</v>
      </c>
      <c r="C140" s="37" t="s">
        <v>273</v>
      </c>
      <c r="D140" s="38">
        <v>15</v>
      </c>
      <c r="E140" s="39">
        <v>42.31844000000001</v>
      </c>
      <c r="F140" s="39">
        <v>0</v>
      </c>
      <c r="G140" s="39">
        <f t="shared" si="8"/>
        <v>9.7117613906523541</v>
      </c>
      <c r="H140" s="39">
        <f t="shared" si="6"/>
        <v>52.030201390652365</v>
      </c>
      <c r="I140" s="39">
        <f t="shared" si="9"/>
        <v>634.77660000000014</v>
      </c>
      <c r="J140" s="39">
        <f t="shared" si="9"/>
        <v>0</v>
      </c>
      <c r="K140" s="39">
        <f t="shared" si="9"/>
        <v>145.67642085978531</v>
      </c>
      <c r="L140" s="39">
        <f t="shared" si="7"/>
        <v>780.45302085978551</v>
      </c>
      <c r="M140" s="7"/>
    </row>
    <row r="141" spans="1:13" s="6" customFormat="1" ht="15">
      <c r="A141" s="35">
        <f t="shared" si="11"/>
        <v>3035</v>
      </c>
      <c r="B141" s="36" t="s">
        <v>280</v>
      </c>
      <c r="C141" s="37" t="s">
        <v>273</v>
      </c>
      <c r="D141" s="38">
        <v>287</v>
      </c>
      <c r="E141" s="39">
        <v>34.228150000000007</v>
      </c>
      <c r="F141" s="39">
        <v>0</v>
      </c>
      <c r="G141" s="39">
        <f t="shared" si="8"/>
        <v>7.8551011247923457</v>
      </c>
      <c r="H141" s="39">
        <f t="shared" si="6"/>
        <v>42.083251124792355</v>
      </c>
      <c r="I141" s="39">
        <f t="shared" si="9"/>
        <v>9823.4790500000017</v>
      </c>
      <c r="J141" s="39">
        <f t="shared" si="9"/>
        <v>0</v>
      </c>
      <c r="K141" s="39">
        <f t="shared" si="9"/>
        <v>2254.4140228154033</v>
      </c>
      <c r="L141" s="39">
        <f t="shared" si="7"/>
        <v>12077.893072815405</v>
      </c>
      <c r="M141" s="7"/>
    </row>
    <row r="142" spans="1:13" s="6" customFormat="1" ht="15">
      <c r="A142" s="35">
        <f t="shared" si="11"/>
        <v>3036</v>
      </c>
      <c r="B142" s="36" t="s">
        <v>281</v>
      </c>
      <c r="C142" s="37" t="s">
        <v>273</v>
      </c>
      <c r="D142" s="38">
        <v>143</v>
      </c>
      <c r="E142" s="39">
        <v>14.002425000000002</v>
      </c>
      <c r="F142" s="39">
        <v>56.6</v>
      </c>
      <c r="G142" s="39">
        <f t="shared" si="8"/>
        <v>16.202721678810196</v>
      </c>
      <c r="H142" s="39">
        <f t="shared" si="6"/>
        <v>86.805146678810203</v>
      </c>
      <c r="I142" s="39">
        <f t="shared" si="9"/>
        <v>2002.3467750000004</v>
      </c>
      <c r="J142" s="39">
        <f t="shared" si="9"/>
        <v>8093.8</v>
      </c>
      <c r="K142" s="39">
        <f t="shared" si="9"/>
        <v>2316.9892000698578</v>
      </c>
      <c r="L142" s="39">
        <f t="shared" si="7"/>
        <v>12413.135975069859</v>
      </c>
      <c r="M142" s="7"/>
    </row>
    <row r="143" spans="1:13" s="6" customFormat="1" ht="15">
      <c r="A143" s="35">
        <f t="shared" si="11"/>
        <v>3037</v>
      </c>
      <c r="B143" s="36" t="s">
        <v>282</v>
      </c>
      <c r="C143" s="37" t="s">
        <v>273</v>
      </c>
      <c r="D143" s="38">
        <v>41</v>
      </c>
      <c r="E143" s="39">
        <v>14.002425000000002</v>
      </c>
      <c r="F143" s="39">
        <v>0</v>
      </c>
      <c r="G143" s="39">
        <f t="shared" si="8"/>
        <v>3.2134504601423233</v>
      </c>
      <c r="H143" s="39">
        <f t="shared" si="6"/>
        <v>17.215875460142325</v>
      </c>
      <c r="I143" s="39">
        <f t="shared" si="9"/>
        <v>574.09942500000011</v>
      </c>
      <c r="J143" s="39">
        <f t="shared" si="9"/>
        <v>0</v>
      </c>
      <c r="K143" s="39">
        <f t="shared" si="9"/>
        <v>131.75146886583525</v>
      </c>
      <c r="L143" s="39">
        <f t="shared" si="7"/>
        <v>705.85089386583536</v>
      </c>
      <c r="M143" s="7"/>
    </row>
    <row r="144" spans="1:13" s="6" customFormat="1" ht="15">
      <c r="A144" s="35">
        <f t="shared" si="11"/>
        <v>3038</v>
      </c>
      <c r="B144" s="36" t="s">
        <v>283</v>
      </c>
      <c r="C144" s="37" t="s">
        <v>273</v>
      </c>
      <c r="D144" s="38">
        <v>12</v>
      </c>
      <c r="E144" s="39">
        <v>23.026210000000003</v>
      </c>
      <c r="F144" s="39">
        <v>0</v>
      </c>
      <c r="G144" s="39">
        <f t="shared" si="8"/>
        <v>5.2843407566784864</v>
      </c>
      <c r="H144" s="39">
        <f t="shared" si="6"/>
        <v>28.310550756678488</v>
      </c>
      <c r="I144" s="39">
        <f t="shared" si="9"/>
        <v>276.31452000000002</v>
      </c>
      <c r="J144" s="39">
        <f t="shared" si="9"/>
        <v>0</v>
      </c>
      <c r="K144" s="39">
        <f t="shared" si="9"/>
        <v>63.41208908014184</v>
      </c>
      <c r="L144" s="39">
        <f t="shared" si="7"/>
        <v>339.72660908014188</v>
      </c>
      <c r="M144" s="7"/>
    </row>
    <row r="145" spans="1:13" s="6" customFormat="1" ht="15">
      <c r="A145" s="35">
        <f t="shared" si="11"/>
        <v>3039</v>
      </c>
      <c r="B145" s="36" t="s">
        <v>284</v>
      </c>
      <c r="C145" s="37" t="s">
        <v>273</v>
      </c>
      <c r="D145" s="38">
        <v>41</v>
      </c>
      <c r="E145" s="39">
        <v>23.026210000000003</v>
      </c>
      <c r="F145" s="39">
        <v>0</v>
      </c>
      <c r="G145" s="39">
        <f t="shared" si="8"/>
        <v>5.2843407566784864</v>
      </c>
      <c r="H145" s="39">
        <f t="shared" ref="H145:H165" si="12">SUM(E145:G145)</f>
        <v>28.310550756678488</v>
      </c>
      <c r="I145" s="39">
        <f t="shared" si="9"/>
        <v>944.07461000000012</v>
      </c>
      <c r="J145" s="39">
        <f t="shared" si="9"/>
        <v>0</v>
      </c>
      <c r="K145" s="39">
        <f t="shared" si="9"/>
        <v>216.65797102381794</v>
      </c>
      <c r="L145" s="39">
        <f t="shared" ref="L145:L165" si="13">SUM(I145:K145)</f>
        <v>1160.7325810238181</v>
      </c>
      <c r="M145" s="7"/>
    </row>
    <row r="146" spans="1:13" s="6" customFormat="1" ht="30">
      <c r="A146" s="35">
        <f t="shared" si="11"/>
        <v>3040</v>
      </c>
      <c r="B146" s="36" t="s">
        <v>285</v>
      </c>
      <c r="C146" s="37" t="s">
        <v>243</v>
      </c>
      <c r="D146" s="38">
        <v>59</v>
      </c>
      <c r="E146" s="39">
        <v>42.31844000000001</v>
      </c>
      <c r="F146" s="39">
        <v>14.056319999999999</v>
      </c>
      <c r="G146" s="39">
        <f t="shared" ref="G146:G165" si="14">(E146+F146)*$G$16</f>
        <v>12.937580345005456</v>
      </c>
      <c r="H146" s="39">
        <f t="shared" si="12"/>
        <v>69.312340345005467</v>
      </c>
      <c r="I146" s="39">
        <f t="shared" ref="I146:K165" si="15">$D146*E146</f>
        <v>2496.7879600000006</v>
      </c>
      <c r="J146" s="39">
        <f t="shared" si="15"/>
        <v>829.32287999999994</v>
      </c>
      <c r="K146" s="39">
        <f t="shared" si="15"/>
        <v>763.31724035532193</v>
      </c>
      <c r="L146" s="39">
        <f t="shared" si="13"/>
        <v>4089.428080355322</v>
      </c>
      <c r="M146" s="7"/>
    </row>
    <row r="147" spans="1:13" s="6" customFormat="1" ht="30">
      <c r="A147" s="35">
        <f t="shared" si="11"/>
        <v>3041</v>
      </c>
      <c r="B147" s="36" t="s">
        <v>286</v>
      </c>
      <c r="C147" s="37" t="s">
        <v>243</v>
      </c>
      <c r="D147" s="38">
        <v>59</v>
      </c>
      <c r="E147" s="39">
        <v>42.31844000000001</v>
      </c>
      <c r="F147" s="39">
        <v>12.96</v>
      </c>
      <c r="G147" s="39">
        <f t="shared" si="14"/>
        <v>12.685983210333196</v>
      </c>
      <c r="H147" s="39">
        <f t="shared" si="12"/>
        <v>67.964423210333209</v>
      </c>
      <c r="I147" s="39">
        <f t="shared" si="15"/>
        <v>2496.7879600000006</v>
      </c>
      <c r="J147" s="39">
        <f t="shared" si="15"/>
        <v>764.6400000000001</v>
      </c>
      <c r="K147" s="39">
        <f t="shared" si="15"/>
        <v>748.47300940965863</v>
      </c>
      <c r="L147" s="39">
        <f t="shared" si="13"/>
        <v>4009.9009694096594</v>
      </c>
      <c r="M147" s="7"/>
    </row>
    <row r="148" spans="1:13" s="6" customFormat="1" ht="15">
      <c r="A148" s="35">
        <f t="shared" si="11"/>
        <v>3042</v>
      </c>
      <c r="B148" s="36" t="s">
        <v>287</v>
      </c>
      <c r="C148" s="37" t="s">
        <v>251</v>
      </c>
      <c r="D148" s="38">
        <v>15</v>
      </c>
      <c r="E148" s="39">
        <v>84.948045000000008</v>
      </c>
      <c r="F148" s="39">
        <v>38.536300000000004</v>
      </c>
      <c r="G148" s="39">
        <f t="shared" si="14"/>
        <v>28.338721704320744</v>
      </c>
      <c r="H148" s="39">
        <f t="shared" si="12"/>
        <v>151.82306670432075</v>
      </c>
      <c r="I148" s="39">
        <f t="shared" si="15"/>
        <v>1274.220675</v>
      </c>
      <c r="J148" s="39">
        <f t="shared" si="15"/>
        <v>578.04450000000008</v>
      </c>
      <c r="K148" s="39">
        <f t="shared" si="15"/>
        <v>425.08082556481116</v>
      </c>
      <c r="L148" s="39">
        <f t="shared" si="13"/>
        <v>2277.3460005648112</v>
      </c>
      <c r="M148" s="7"/>
    </row>
    <row r="149" spans="1:13" s="6" customFormat="1" ht="15">
      <c r="A149" s="35">
        <f t="shared" si="11"/>
        <v>3043</v>
      </c>
      <c r="B149" s="36" t="s">
        <v>288</v>
      </c>
      <c r="C149" s="37" t="s">
        <v>251</v>
      </c>
      <c r="D149" s="38">
        <v>15</v>
      </c>
      <c r="E149" s="39">
        <v>99.261635000000012</v>
      </c>
      <c r="F149" s="39">
        <v>142.4298</v>
      </c>
      <c r="G149" s="39">
        <f t="shared" si="14"/>
        <v>55.466353364735632</v>
      </c>
      <c r="H149" s="39">
        <f t="shared" si="12"/>
        <v>297.15778836473567</v>
      </c>
      <c r="I149" s="39">
        <f t="shared" si="15"/>
        <v>1488.9245250000001</v>
      </c>
      <c r="J149" s="39">
        <f t="shared" si="15"/>
        <v>2136.4470000000001</v>
      </c>
      <c r="K149" s="39">
        <f t="shared" si="15"/>
        <v>831.99530047103451</v>
      </c>
      <c r="L149" s="39">
        <f t="shared" si="13"/>
        <v>4457.3668254710346</v>
      </c>
      <c r="M149" s="7"/>
    </row>
    <row r="150" spans="1:13" s="6" customFormat="1" ht="30">
      <c r="A150" s="35">
        <f t="shared" si="11"/>
        <v>3044</v>
      </c>
      <c r="B150" s="36" t="s">
        <v>289</v>
      </c>
      <c r="C150" s="37" t="s">
        <v>251</v>
      </c>
      <c r="D150" s="38">
        <v>15</v>
      </c>
      <c r="E150" s="39">
        <v>42.31844000000001</v>
      </c>
      <c r="F150" s="39">
        <v>0</v>
      </c>
      <c r="G150" s="39">
        <f t="shared" si="14"/>
        <v>9.7117613906523541</v>
      </c>
      <c r="H150" s="39">
        <f t="shared" si="12"/>
        <v>52.030201390652365</v>
      </c>
      <c r="I150" s="39">
        <f t="shared" si="15"/>
        <v>634.77660000000014</v>
      </c>
      <c r="J150" s="39">
        <f t="shared" si="15"/>
        <v>0</v>
      </c>
      <c r="K150" s="39">
        <f t="shared" si="15"/>
        <v>145.67642085978531</v>
      </c>
      <c r="L150" s="39">
        <f t="shared" si="13"/>
        <v>780.45302085978551</v>
      </c>
      <c r="M150" s="7"/>
    </row>
    <row r="151" spans="1:13" s="6" customFormat="1" ht="15">
      <c r="A151" s="35">
        <f t="shared" si="11"/>
        <v>3045</v>
      </c>
      <c r="B151" s="36" t="s">
        <v>290</v>
      </c>
      <c r="C151" s="37" t="s">
        <v>251</v>
      </c>
      <c r="D151" s="38">
        <v>45</v>
      </c>
      <c r="E151" s="39">
        <v>38.442</v>
      </c>
      <c r="F151" s="39">
        <v>0</v>
      </c>
      <c r="G151" s="39">
        <f t="shared" si="14"/>
        <v>8.8221477771736794</v>
      </c>
      <c r="H151" s="39">
        <f t="shared" si="12"/>
        <v>47.264147777173676</v>
      </c>
      <c r="I151" s="39">
        <f t="shared" si="15"/>
        <v>1729.89</v>
      </c>
      <c r="J151" s="39">
        <f t="shared" si="15"/>
        <v>0</v>
      </c>
      <c r="K151" s="39">
        <f t="shared" si="15"/>
        <v>396.99664997281559</v>
      </c>
      <c r="L151" s="39">
        <f t="shared" si="13"/>
        <v>2126.8866499728156</v>
      </c>
      <c r="M151" s="7"/>
    </row>
    <row r="152" spans="1:13" s="6" customFormat="1" ht="15">
      <c r="A152" s="35">
        <f t="shared" si="11"/>
        <v>3046</v>
      </c>
      <c r="B152" s="36" t="s">
        <v>291</v>
      </c>
      <c r="C152" s="37" t="s">
        <v>251</v>
      </c>
      <c r="D152" s="38">
        <v>45</v>
      </c>
      <c r="E152" s="39">
        <v>38.442</v>
      </c>
      <c r="F152" s="39">
        <v>0</v>
      </c>
      <c r="G152" s="39">
        <f t="shared" si="14"/>
        <v>8.8221477771736794</v>
      </c>
      <c r="H152" s="39">
        <f t="shared" si="12"/>
        <v>47.264147777173676</v>
      </c>
      <c r="I152" s="39">
        <f t="shared" si="15"/>
        <v>1729.89</v>
      </c>
      <c r="J152" s="39">
        <f t="shared" si="15"/>
        <v>0</v>
      </c>
      <c r="K152" s="39">
        <f t="shared" si="15"/>
        <v>396.99664997281559</v>
      </c>
      <c r="L152" s="39">
        <f t="shared" si="13"/>
        <v>2126.8866499728156</v>
      </c>
      <c r="M152" s="7"/>
    </row>
    <row r="153" spans="1:13" s="6" customFormat="1" ht="15">
      <c r="A153" s="35">
        <f t="shared" si="11"/>
        <v>3047</v>
      </c>
      <c r="B153" s="36" t="s">
        <v>292</v>
      </c>
      <c r="C153" s="37" t="s">
        <v>251</v>
      </c>
      <c r="D153" s="38">
        <v>30</v>
      </c>
      <c r="E153" s="39">
        <v>176.06436000000002</v>
      </c>
      <c r="F153" s="39">
        <v>33.913499999999999</v>
      </c>
      <c r="G153" s="39">
        <f t="shared" si="14"/>
        <v>48.188328152923532</v>
      </c>
      <c r="H153" s="39">
        <f t="shared" si="12"/>
        <v>258.16618815292355</v>
      </c>
      <c r="I153" s="39">
        <f t="shared" si="15"/>
        <v>5281.930800000001</v>
      </c>
      <c r="J153" s="39">
        <f t="shared" si="15"/>
        <v>1017.405</v>
      </c>
      <c r="K153" s="39">
        <f t="shared" si="15"/>
        <v>1445.649844587706</v>
      </c>
      <c r="L153" s="39">
        <f t="shared" si="13"/>
        <v>7744.9856445877067</v>
      </c>
      <c r="M153" s="7"/>
    </row>
    <row r="154" spans="1:13" s="6" customFormat="1" ht="15">
      <c r="A154" s="35">
        <f t="shared" si="11"/>
        <v>3048</v>
      </c>
      <c r="B154" s="36" t="s">
        <v>293</v>
      </c>
      <c r="C154" s="37" t="s">
        <v>251</v>
      </c>
      <c r="D154" s="38">
        <v>302</v>
      </c>
      <c r="E154" s="39">
        <v>176.06436000000002</v>
      </c>
      <c r="F154" s="39">
        <v>33.913499999999999</v>
      </c>
      <c r="G154" s="39">
        <f t="shared" si="14"/>
        <v>48.188328152923532</v>
      </c>
      <c r="H154" s="39">
        <f t="shared" si="12"/>
        <v>258.16618815292355</v>
      </c>
      <c r="I154" s="39">
        <f t="shared" si="15"/>
        <v>53171.436720000005</v>
      </c>
      <c r="J154" s="39">
        <f t="shared" si="15"/>
        <v>10241.877</v>
      </c>
      <c r="K154" s="39">
        <f t="shared" si="15"/>
        <v>14552.875102182907</v>
      </c>
      <c r="L154" s="39">
        <f t="shared" si="13"/>
        <v>77966.188822182914</v>
      </c>
      <c r="M154" s="7"/>
    </row>
    <row r="155" spans="1:13" s="6" customFormat="1" ht="15">
      <c r="A155" s="35">
        <f t="shared" si="11"/>
        <v>3049</v>
      </c>
      <c r="B155" s="36" t="s">
        <v>294</v>
      </c>
      <c r="C155" s="37" t="s">
        <v>251</v>
      </c>
      <c r="D155" s="38">
        <v>302</v>
      </c>
      <c r="E155" s="39">
        <v>136.91590727272728</v>
      </c>
      <c r="F155" s="39">
        <v>47.270099999999999</v>
      </c>
      <c r="G155" s="39">
        <f t="shared" si="14"/>
        <v>42.269293341854905</v>
      </c>
      <c r="H155" s="39">
        <f t="shared" si="12"/>
        <v>226.4553006145822</v>
      </c>
      <c r="I155" s="39">
        <f t="shared" si="15"/>
        <v>41348.603996363636</v>
      </c>
      <c r="J155" s="39">
        <f t="shared" si="15"/>
        <v>14275.5702</v>
      </c>
      <c r="K155" s="39">
        <f t="shared" si="15"/>
        <v>12765.326589240181</v>
      </c>
      <c r="L155" s="39">
        <f t="shared" si="13"/>
        <v>68389.500785603814</v>
      </c>
      <c r="M155" s="7"/>
    </row>
    <row r="156" spans="1:13" s="6" customFormat="1" ht="15">
      <c r="A156" s="35">
        <f t="shared" si="11"/>
        <v>3050</v>
      </c>
      <c r="B156" s="36" t="s">
        <v>295</v>
      </c>
      <c r="C156" s="37" t="s">
        <v>251</v>
      </c>
      <c r="D156" s="38">
        <v>302</v>
      </c>
      <c r="E156" s="39">
        <v>176.06436000000002</v>
      </c>
      <c r="F156" s="39">
        <v>37.598528265107205</v>
      </c>
      <c r="G156" s="39">
        <f t="shared" si="14"/>
        <v>49.034014223311068</v>
      </c>
      <c r="H156" s="39">
        <f t="shared" si="12"/>
        <v>262.69690248841829</v>
      </c>
      <c r="I156" s="39">
        <f t="shared" si="15"/>
        <v>53171.436720000005</v>
      </c>
      <c r="J156" s="39">
        <f t="shared" si="15"/>
        <v>11354.755536062376</v>
      </c>
      <c r="K156" s="39">
        <f t="shared" si="15"/>
        <v>14808.272295439943</v>
      </c>
      <c r="L156" s="39">
        <f t="shared" si="13"/>
        <v>79334.464551502315</v>
      </c>
      <c r="M156" s="7"/>
    </row>
    <row r="157" spans="1:13" s="6" customFormat="1" ht="15">
      <c r="A157" s="35">
        <f t="shared" si="11"/>
        <v>3051</v>
      </c>
      <c r="B157" s="36" t="s">
        <v>296</v>
      </c>
      <c r="C157" s="37" t="s">
        <v>251</v>
      </c>
      <c r="D157" s="38">
        <v>302</v>
      </c>
      <c r="E157" s="39">
        <v>176.06436000000002</v>
      </c>
      <c r="F157" s="39">
        <v>23.806800000000006</v>
      </c>
      <c r="G157" s="39">
        <f t="shared" si="14"/>
        <v>45.868917067663631</v>
      </c>
      <c r="H157" s="39">
        <f t="shared" si="12"/>
        <v>245.74007706766366</v>
      </c>
      <c r="I157" s="39">
        <f t="shared" si="15"/>
        <v>53171.436720000005</v>
      </c>
      <c r="J157" s="39">
        <f t="shared" si="15"/>
        <v>7189.6536000000015</v>
      </c>
      <c r="K157" s="39">
        <f t="shared" si="15"/>
        <v>13852.412954434416</v>
      </c>
      <c r="L157" s="39">
        <f t="shared" si="13"/>
        <v>74213.503274434421</v>
      </c>
      <c r="M157" s="7"/>
    </row>
    <row r="158" spans="1:13" s="6" customFormat="1" ht="15">
      <c r="A158" s="35">
        <f t="shared" si="11"/>
        <v>3052</v>
      </c>
      <c r="B158" s="36" t="s">
        <v>297</v>
      </c>
      <c r="C158" s="37" t="s">
        <v>251</v>
      </c>
      <c r="D158" s="38">
        <v>8</v>
      </c>
      <c r="E158" s="39">
        <v>24.676629264659656</v>
      </c>
      <c r="F158" s="39">
        <v>37.29</v>
      </c>
      <c r="G158" s="39">
        <f t="shared" si="14"/>
        <v>14.220871979245688</v>
      </c>
      <c r="H158" s="39">
        <f t="shared" si="12"/>
        <v>76.187501243905345</v>
      </c>
      <c r="I158" s="39">
        <f t="shared" si="15"/>
        <v>197.41303411727725</v>
      </c>
      <c r="J158" s="39">
        <f t="shared" si="15"/>
        <v>298.32</v>
      </c>
      <c r="K158" s="39">
        <f t="shared" si="15"/>
        <v>113.7669758339655</v>
      </c>
      <c r="L158" s="39">
        <f t="shared" si="13"/>
        <v>609.50000995124276</v>
      </c>
      <c r="M158" s="7"/>
    </row>
    <row r="159" spans="1:13" s="6" customFormat="1" ht="15">
      <c r="A159" s="35">
        <f t="shared" si="11"/>
        <v>3053</v>
      </c>
      <c r="B159" s="36" t="s">
        <v>298</v>
      </c>
      <c r="C159" s="37" t="s">
        <v>251</v>
      </c>
      <c r="D159" s="38">
        <v>8</v>
      </c>
      <c r="E159" s="39">
        <v>38.306680807955431</v>
      </c>
      <c r="F159" s="39">
        <v>57.89</v>
      </c>
      <c r="G159" s="39">
        <f t="shared" si="14"/>
        <v>22.076409493819</v>
      </c>
      <c r="H159" s="39">
        <f t="shared" si="12"/>
        <v>118.27309030177443</v>
      </c>
      <c r="I159" s="39">
        <f t="shared" si="15"/>
        <v>306.45344646364344</v>
      </c>
      <c r="J159" s="39">
        <f t="shared" si="15"/>
        <v>463.12</v>
      </c>
      <c r="K159" s="39">
        <f t="shared" si="15"/>
        <v>176.611275950552</v>
      </c>
      <c r="L159" s="39">
        <f t="shared" si="13"/>
        <v>946.18472241419545</v>
      </c>
      <c r="M159" s="7"/>
    </row>
    <row r="160" spans="1:13" s="6" customFormat="1" ht="30">
      <c r="A160" s="35">
        <f t="shared" si="11"/>
        <v>3054</v>
      </c>
      <c r="B160" s="36" t="s">
        <v>299</v>
      </c>
      <c r="C160" s="37" t="s">
        <v>251</v>
      </c>
      <c r="D160" s="38">
        <v>8</v>
      </c>
      <c r="E160" s="39">
        <v>23.141620946058225</v>
      </c>
      <c r="F160" s="39">
        <v>34.97</v>
      </c>
      <c r="G160" s="39">
        <f t="shared" si="14"/>
        <v>13.336176774289241</v>
      </c>
      <c r="H160" s="39">
        <f t="shared" si="12"/>
        <v>71.447797720347467</v>
      </c>
      <c r="I160" s="39">
        <f t="shared" si="15"/>
        <v>185.1329675684658</v>
      </c>
      <c r="J160" s="39">
        <f t="shared" si="15"/>
        <v>279.76</v>
      </c>
      <c r="K160" s="39">
        <f t="shared" si="15"/>
        <v>106.68941419431393</v>
      </c>
      <c r="L160" s="39">
        <f t="shared" si="13"/>
        <v>571.58238176277973</v>
      </c>
      <c r="M160" s="7"/>
    </row>
    <row r="161" spans="1:13" s="6" customFormat="1" ht="15">
      <c r="A161" s="35">
        <f t="shared" si="11"/>
        <v>3055</v>
      </c>
      <c r="B161" s="36" t="s">
        <v>300</v>
      </c>
      <c r="C161" s="37" t="s">
        <v>251</v>
      </c>
      <c r="D161" s="38">
        <v>8</v>
      </c>
      <c r="E161" s="39">
        <v>34.297842118750786</v>
      </c>
      <c r="F161" s="39">
        <v>51.83</v>
      </c>
      <c r="G161" s="39">
        <f t="shared" si="14"/>
        <v>19.765687292562895</v>
      </c>
      <c r="H161" s="39">
        <f t="shared" si="12"/>
        <v>105.89352941131366</v>
      </c>
      <c r="I161" s="39">
        <f t="shared" si="15"/>
        <v>274.38273695000629</v>
      </c>
      <c r="J161" s="39">
        <f t="shared" si="15"/>
        <v>414.64</v>
      </c>
      <c r="K161" s="39">
        <f t="shared" si="15"/>
        <v>158.12549834050316</v>
      </c>
      <c r="L161" s="39">
        <f t="shared" si="13"/>
        <v>847.14823529050932</v>
      </c>
      <c r="M161" s="7"/>
    </row>
    <row r="162" spans="1:13" s="6" customFormat="1" ht="15">
      <c r="A162" s="35">
        <f t="shared" si="11"/>
        <v>3056</v>
      </c>
      <c r="B162" s="36" t="s">
        <v>301</v>
      </c>
      <c r="C162" s="37" t="s">
        <v>251</v>
      </c>
      <c r="D162" s="38">
        <v>8</v>
      </c>
      <c r="E162" s="39">
        <v>34.715857776941355</v>
      </c>
      <c r="F162" s="39">
        <v>52.46</v>
      </c>
      <c r="G162" s="39">
        <f t="shared" si="14"/>
        <v>20.00619894672629</v>
      </c>
      <c r="H162" s="39">
        <f t="shared" si="12"/>
        <v>107.18205672366764</v>
      </c>
      <c r="I162" s="39">
        <f t="shared" si="15"/>
        <v>277.72686221553084</v>
      </c>
      <c r="J162" s="39">
        <f t="shared" si="15"/>
        <v>419.68</v>
      </c>
      <c r="K162" s="39">
        <f t="shared" si="15"/>
        <v>160.04959157381032</v>
      </c>
      <c r="L162" s="39">
        <f t="shared" si="13"/>
        <v>857.45645378934114</v>
      </c>
      <c r="M162" s="7"/>
    </row>
    <row r="163" spans="1:13" s="6" customFormat="1" ht="15">
      <c r="A163" s="35">
        <f t="shared" si="11"/>
        <v>3057</v>
      </c>
      <c r="B163" s="36" t="s">
        <v>302</v>
      </c>
      <c r="C163" s="37" t="s">
        <v>251</v>
      </c>
      <c r="D163" s="38">
        <v>287</v>
      </c>
      <c r="E163" s="39">
        <v>61.434596322597571</v>
      </c>
      <c r="F163" s="39">
        <v>92.84</v>
      </c>
      <c r="G163" s="39">
        <f t="shared" si="14"/>
        <v>35.404851126938532</v>
      </c>
      <c r="H163" s="39">
        <f t="shared" si="12"/>
        <v>189.6794474495361</v>
      </c>
      <c r="I163" s="39">
        <f t="shared" si="15"/>
        <v>17631.729144585504</v>
      </c>
      <c r="J163" s="39">
        <f t="shared" si="15"/>
        <v>26645.08</v>
      </c>
      <c r="K163" s="39">
        <f t="shared" si="15"/>
        <v>10161.192273431359</v>
      </c>
      <c r="L163" s="39">
        <f t="shared" si="13"/>
        <v>54438.001418016866</v>
      </c>
      <c r="M163" s="7"/>
    </row>
    <row r="164" spans="1:13" s="6" customFormat="1" ht="15">
      <c r="A164" s="35">
        <f t="shared" si="11"/>
        <v>3058</v>
      </c>
      <c r="B164" s="36" t="s">
        <v>303</v>
      </c>
      <c r="C164" s="37" t="s">
        <v>251</v>
      </c>
      <c r="D164" s="38">
        <v>30</v>
      </c>
      <c r="E164" s="39">
        <v>22.874365033444583</v>
      </c>
      <c r="F164" s="39">
        <v>34.57</v>
      </c>
      <c r="G164" s="39">
        <f t="shared" si="14"/>
        <v>13.183046597236267</v>
      </c>
      <c r="H164" s="39">
        <f t="shared" si="12"/>
        <v>70.627411630680854</v>
      </c>
      <c r="I164" s="39">
        <f t="shared" si="15"/>
        <v>686.23095100333751</v>
      </c>
      <c r="J164" s="39">
        <f t="shared" si="15"/>
        <v>1037.0999999999999</v>
      </c>
      <c r="K164" s="39">
        <f t="shared" si="15"/>
        <v>395.49139791708802</v>
      </c>
      <c r="L164" s="39">
        <f t="shared" si="13"/>
        <v>2118.8223489204252</v>
      </c>
      <c r="M164" s="7"/>
    </row>
    <row r="165" spans="1:13" s="6" customFormat="1" ht="15">
      <c r="A165" s="35">
        <f t="shared" si="11"/>
        <v>3059</v>
      </c>
      <c r="B165" s="36" t="s">
        <v>304</v>
      </c>
      <c r="C165" s="37" t="s">
        <v>251</v>
      </c>
      <c r="D165" s="38">
        <v>30</v>
      </c>
      <c r="E165" s="39">
        <v>35.332602190665156</v>
      </c>
      <c r="F165" s="39">
        <v>53.39</v>
      </c>
      <c r="G165" s="39">
        <f t="shared" si="14"/>
        <v>20.361165072094096</v>
      </c>
      <c r="H165" s="39">
        <f t="shared" si="12"/>
        <v>109.08376726275925</v>
      </c>
      <c r="I165" s="39">
        <f t="shared" si="15"/>
        <v>1059.9780657199547</v>
      </c>
      <c r="J165" s="39">
        <f t="shared" si="15"/>
        <v>1601.7</v>
      </c>
      <c r="K165" s="39">
        <f t="shared" si="15"/>
        <v>610.8349521628229</v>
      </c>
      <c r="L165" s="39">
        <f t="shared" si="13"/>
        <v>3272.5130178827776</v>
      </c>
      <c r="M165" s="7"/>
    </row>
    <row r="166" spans="1:13" s="6" customFormat="1" ht="15" customHeight="1">
      <c r="A166" s="163" t="s">
        <v>19</v>
      </c>
      <c r="B166" s="163"/>
      <c r="C166" s="163"/>
      <c r="D166" s="163"/>
      <c r="E166" s="163"/>
      <c r="F166" s="163"/>
      <c r="G166" s="163"/>
      <c r="H166" s="163"/>
      <c r="I166" s="117">
        <f>SUM(I17:I165)</f>
        <v>440551.17203803913</v>
      </c>
      <c r="J166" s="117">
        <f>SUM(J17:J165)</f>
        <v>440818.8036116162</v>
      </c>
      <c r="K166" s="117">
        <f>SUM(K17:K165)</f>
        <v>202267.73246826979</v>
      </c>
      <c r="L166" s="117">
        <f>SUM(L17:L165)</f>
        <v>1083637.7081179246</v>
      </c>
      <c r="M166" s="7"/>
    </row>
    <row r="167" spans="1:13" s="8" customFormat="1" ht="15" customHeight="1">
      <c r="A167" s="163" t="s">
        <v>20</v>
      </c>
      <c r="B167" s="163"/>
      <c r="C167" s="163"/>
      <c r="D167" s="163"/>
      <c r="E167" s="163"/>
      <c r="F167" s="163"/>
      <c r="G167" s="163"/>
      <c r="H167" s="163"/>
      <c r="I167" s="42">
        <f>I166/12</f>
        <v>36712.597669836592</v>
      </c>
      <c r="J167" s="42">
        <f>J166/12</f>
        <v>36734.900300968016</v>
      </c>
      <c r="K167" s="42">
        <f>K166/12</f>
        <v>16855.644372355815</v>
      </c>
      <c r="L167" s="42">
        <f>L166/12</f>
        <v>90303.142343160391</v>
      </c>
      <c r="M167" s="7"/>
    </row>
    <row r="168" spans="1:13" s="8" customFormat="1" ht="15">
      <c r="A168" s="163" t="s">
        <v>18</v>
      </c>
      <c r="B168" s="163"/>
      <c r="C168" s="163"/>
      <c r="D168" s="163"/>
      <c r="E168" s="163"/>
      <c r="F168" s="163"/>
      <c r="G168" s="163"/>
      <c r="H168" s="41">
        <f>G16</f>
        <v>0.22949242435808959</v>
      </c>
      <c r="I168" s="40">
        <f>I167*H168</f>
        <v>8425.2630437339503</v>
      </c>
      <c r="J168" s="40">
        <f>J167*H168</f>
        <v>8430.3813286218647</v>
      </c>
      <c r="K168" s="164"/>
      <c r="L168" s="165"/>
    </row>
    <row r="169" spans="1:13" s="8" customFormat="1" ht="15" customHeight="1">
      <c r="A169" s="166" t="s">
        <v>21</v>
      </c>
      <c r="B169" s="166"/>
      <c r="C169" s="166"/>
      <c r="D169" s="166"/>
      <c r="E169" s="166"/>
      <c r="F169" s="166"/>
      <c r="G169" s="166"/>
      <c r="H169" s="166"/>
      <c r="I169" s="42">
        <f>SUM(I167:I168)</f>
        <v>45137.860713570539</v>
      </c>
      <c r="J169" s="42">
        <f>SUM(J167:J168)</f>
        <v>45165.281629589881</v>
      </c>
      <c r="K169" s="167">
        <f>SUM(I169:J169)</f>
        <v>90303.14234316042</v>
      </c>
      <c r="L169" s="167"/>
    </row>
    <row r="170" spans="1:13" s="8" customFormat="1" ht="17.399999999999999">
      <c r="A170" s="171" t="s">
        <v>32</v>
      </c>
      <c r="B170" s="171"/>
      <c r="C170" s="171"/>
      <c r="D170" s="171"/>
      <c r="E170" s="171"/>
      <c r="F170" s="171"/>
      <c r="G170" s="171"/>
      <c r="H170" s="171"/>
      <c r="I170" s="172">
        <v>43164.11</v>
      </c>
      <c r="J170" s="172"/>
      <c r="K170" s="172"/>
      <c r="L170" s="172"/>
    </row>
    <row r="171" spans="1:13" s="8" customFormat="1" ht="18">
      <c r="A171" s="173" t="s">
        <v>33</v>
      </c>
      <c r="B171" s="173"/>
      <c r="C171" s="173"/>
      <c r="D171" s="173"/>
      <c r="E171" s="173"/>
      <c r="F171" s="173"/>
      <c r="G171" s="173"/>
      <c r="H171" s="173"/>
      <c r="I171" s="43">
        <f>I169/I170</f>
        <v>1.045726663044148</v>
      </c>
      <c r="J171" s="43">
        <f>J169/I170</f>
        <v>1.0463619342456008</v>
      </c>
      <c r="K171" s="167">
        <f>SUM(I171:J171)</f>
        <v>2.0920885972897487</v>
      </c>
      <c r="L171" s="167"/>
    </row>
    <row r="172" spans="1:13">
      <c r="E172" s="10"/>
    </row>
    <row r="173" spans="1:13">
      <c r="A173" s="174" t="s">
        <v>22</v>
      </c>
      <c r="B173" s="174"/>
      <c r="C173" s="11"/>
      <c r="F173" s="12"/>
      <c r="G173" s="12"/>
      <c r="H173" s="12"/>
      <c r="I173" s="12"/>
      <c r="J173" s="12"/>
      <c r="K173" s="12"/>
      <c r="L173" s="12"/>
    </row>
    <row r="174" spans="1:13" ht="21.6" customHeight="1">
      <c r="A174" s="175" t="s">
        <v>23</v>
      </c>
      <c r="B174" s="176"/>
      <c r="C174" s="176"/>
      <c r="D174" s="176"/>
      <c r="E174" s="176"/>
      <c r="F174" s="176"/>
      <c r="G174" s="176"/>
      <c r="H174" s="176"/>
      <c r="I174" s="176"/>
      <c r="J174" s="176"/>
      <c r="K174" s="138"/>
      <c r="L174" s="138"/>
    </row>
    <row r="175" spans="1:13">
      <c r="A175" s="13"/>
      <c r="B175" s="13"/>
      <c r="C175" s="13"/>
      <c r="D175" s="14"/>
      <c r="E175" s="14"/>
      <c r="F175" s="14"/>
      <c r="G175" s="14"/>
      <c r="H175" s="14"/>
      <c r="I175" s="14"/>
      <c r="J175" s="14"/>
      <c r="K175" s="14"/>
      <c r="L175" s="14"/>
    </row>
    <row r="176" spans="1:13" ht="16.8" customHeight="1">
      <c r="A176" s="168" t="s">
        <v>24</v>
      </c>
      <c r="B176" s="169"/>
      <c r="C176" s="169"/>
      <c r="D176" s="169"/>
      <c r="E176" s="169"/>
      <c r="F176" s="169"/>
      <c r="G176" s="169"/>
      <c r="H176" s="169"/>
      <c r="I176" s="169"/>
      <c r="J176" s="169"/>
      <c r="K176" s="138"/>
      <c r="L176" s="138"/>
    </row>
    <row r="177" spans="1:12">
      <c r="A177" s="15"/>
      <c r="B177" s="15"/>
    </row>
    <row r="178" spans="1:12" ht="18.600000000000001" customHeight="1">
      <c r="A178" s="170" t="s">
        <v>25</v>
      </c>
      <c r="B178" s="169"/>
      <c r="C178" s="169"/>
      <c r="D178" s="169"/>
      <c r="E178" s="169"/>
      <c r="F178" s="169"/>
      <c r="G178" s="169"/>
      <c r="H178" s="169"/>
      <c r="I178" s="169"/>
      <c r="J178" s="138"/>
      <c r="K178" s="138"/>
      <c r="L178" s="138"/>
    </row>
    <row r="181" spans="1:12" ht="34.799999999999997" customHeight="1"/>
    <row r="190" spans="1:12" ht="24" customHeight="1"/>
    <row r="191" spans="1:12" ht="23.4" customHeight="1"/>
    <row r="192" spans="1:12" ht="14.4" customHeight="1"/>
    <row r="194" ht="34.200000000000003" customHeight="1"/>
    <row r="195" ht="28.2" customHeight="1"/>
    <row r="197" ht="8.4" customHeight="1"/>
    <row r="198" ht="13.2" customHeight="1"/>
    <row r="199" ht="8.4" customHeight="1"/>
    <row r="200" ht="7.2" customHeight="1"/>
  </sheetData>
  <mergeCells count="42">
    <mergeCell ref="A169:H169"/>
    <mergeCell ref="K169:L169"/>
    <mergeCell ref="A176:L176"/>
    <mergeCell ref="A178:L178"/>
    <mergeCell ref="A170:H170"/>
    <mergeCell ref="I170:L170"/>
    <mergeCell ref="A171:H171"/>
    <mergeCell ref="K171:L171"/>
    <mergeCell ref="A173:B173"/>
    <mergeCell ref="A174:L174"/>
    <mergeCell ref="A166:H166"/>
    <mergeCell ref="A167:H167"/>
    <mergeCell ref="A168:G168"/>
    <mergeCell ref="K168:L168"/>
    <mergeCell ref="L15:L16"/>
    <mergeCell ref="I12:L12"/>
    <mergeCell ref="A13:D13"/>
    <mergeCell ref="I13:L13"/>
    <mergeCell ref="A14:A16"/>
    <mergeCell ref="B14:B16"/>
    <mergeCell ref="C14:C16"/>
    <mergeCell ref="D14:D16"/>
    <mergeCell ref="E14:H14"/>
    <mergeCell ref="I14:L14"/>
    <mergeCell ref="E15:E16"/>
    <mergeCell ref="E12:H13"/>
    <mergeCell ref="F15:F16"/>
    <mergeCell ref="H15:H16"/>
    <mergeCell ref="I15:I16"/>
    <mergeCell ref="J15:J16"/>
    <mergeCell ref="K15:K16"/>
    <mergeCell ref="A7:D7"/>
    <mergeCell ref="A8:D8"/>
    <mergeCell ref="A9:D9"/>
    <mergeCell ref="A10:D10"/>
    <mergeCell ref="A12:D12"/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359D5-15E8-4AC8-BFB8-BAF9C28C9D33}">
  <dimension ref="A1:R1170"/>
  <sheetViews>
    <sheetView zoomScale="70" zoomScaleNormal="70" workbookViewId="0">
      <selection sqref="A1:D1"/>
    </sheetView>
  </sheetViews>
  <sheetFormatPr defaultColWidth="9.109375" defaultRowHeight="13.2"/>
  <cols>
    <col min="1" max="1" width="9.33203125" style="18" bestFit="1" customWidth="1"/>
    <col min="2" max="2" width="71.6640625" style="30" customWidth="1"/>
    <col min="3" max="3" width="7.5546875" style="21" bestFit="1" customWidth="1"/>
    <col min="4" max="4" width="8" style="16" bestFit="1" customWidth="1"/>
    <col min="5" max="5" width="10" style="16" bestFit="1" customWidth="1"/>
    <col min="6" max="7" width="14.109375" style="16" bestFit="1" customWidth="1"/>
    <col min="8" max="8" width="13" style="16" bestFit="1" customWidth="1"/>
    <col min="9" max="9" width="16.33203125" style="16" bestFit="1" customWidth="1"/>
    <col min="10" max="10" width="16.33203125" style="16" customWidth="1"/>
    <col min="11" max="11" width="16.109375" style="17" customWidth="1"/>
    <col min="12" max="12" width="16.77734375" style="17" customWidth="1"/>
    <col min="13" max="13" width="16.88671875" style="18" customWidth="1"/>
    <col min="14" max="14" width="15.88671875" style="18" bestFit="1" customWidth="1"/>
    <col min="15" max="15" width="13.44140625" style="18" bestFit="1" customWidth="1"/>
    <col min="16" max="18" width="9.109375" style="18" hidden="1" customWidth="1"/>
    <col min="19" max="25" width="9.109375" style="18"/>
    <col min="26" max="26" width="38" style="18" bestFit="1" customWidth="1"/>
    <col min="27" max="16384" width="9.109375" style="18"/>
  </cols>
  <sheetData>
    <row r="1" spans="1:14" ht="15.6">
      <c r="A1" s="144" t="s">
        <v>141</v>
      </c>
      <c r="B1" s="144"/>
      <c r="C1" s="144"/>
      <c r="D1" s="178"/>
    </row>
    <row r="2" spans="1:14" ht="15.6">
      <c r="A2" s="144" t="s">
        <v>26</v>
      </c>
      <c r="B2" s="144"/>
      <c r="C2" s="144"/>
      <c r="D2" s="178"/>
    </row>
    <row r="3" spans="1:14">
      <c r="A3" s="146"/>
      <c r="B3" s="138"/>
      <c r="C3" s="138"/>
      <c r="D3" s="138"/>
    </row>
    <row r="4" spans="1:14">
      <c r="A4" s="177" t="s">
        <v>1</v>
      </c>
      <c r="B4" s="177"/>
      <c r="C4" s="177"/>
      <c r="D4" s="138"/>
    </row>
    <row r="5" spans="1:14">
      <c r="A5" s="120"/>
      <c r="B5" s="138"/>
      <c r="C5" s="138"/>
      <c r="D5" s="138"/>
    </row>
    <row r="6" spans="1:14">
      <c r="A6" s="177" t="s">
        <v>2</v>
      </c>
      <c r="B6" s="177"/>
      <c r="C6" s="177"/>
      <c r="D6" s="138"/>
    </row>
    <row r="7" spans="1:14">
      <c r="A7" s="177" t="s">
        <v>3</v>
      </c>
      <c r="B7" s="177"/>
      <c r="C7" s="177"/>
      <c r="D7" s="138"/>
    </row>
    <row r="8" spans="1:14">
      <c r="A8" s="177" t="s">
        <v>4</v>
      </c>
      <c r="B8" s="177"/>
      <c r="C8" s="177"/>
      <c r="D8" s="138"/>
    </row>
    <row r="9" spans="1:14">
      <c r="A9" s="177" t="s">
        <v>5</v>
      </c>
      <c r="B9" s="177"/>
      <c r="C9" s="177"/>
      <c r="D9" s="138"/>
    </row>
    <row r="10" spans="1:14">
      <c r="A10" s="177" t="s">
        <v>6</v>
      </c>
      <c r="B10" s="177"/>
      <c r="C10" s="177"/>
      <c r="D10" s="138"/>
    </row>
    <row r="11" spans="1:14">
      <c r="A11" s="120"/>
      <c r="B11" s="138"/>
      <c r="C11" s="138"/>
      <c r="D11" s="138"/>
    </row>
    <row r="12" spans="1:14" ht="13.8">
      <c r="A12" s="185" t="s">
        <v>7</v>
      </c>
      <c r="B12" s="185"/>
      <c r="C12" s="185"/>
      <c r="D12" s="185"/>
      <c r="E12" s="179" t="s">
        <v>8</v>
      </c>
      <c r="F12" s="180"/>
      <c r="G12" s="180"/>
      <c r="H12" s="180"/>
      <c r="I12" s="181"/>
      <c r="J12" s="179" t="s">
        <v>143</v>
      </c>
      <c r="K12" s="180"/>
      <c r="L12" s="180"/>
      <c r="M12" s="180"/>
      <c r="N12" s="181"/>
    </row>
    <row r="13" spans="1:14" ht="13.8">
      <c r="A13" s="185" t="s">
        <v>27</v>
      </c>
      <c r="B13" s="185"/>
      <c r="C13" s="185"/>
      <c r="D13" s="185"/>
      <c r="E13" s="182"/>
      <c r="F13" s="183"/>
      <c r="G13" s="183"/>
      <c r="H13" s="183"/>
      <c r="I13" s="184"/>
      <c r="J13" s="182"/>
      <c r="K13" s="183"/>
      <c r="L13" s="183"/>
      <c r="M13" s="183"/>
      <c r="N13" s="184"/>
    </row>
    <row r="14" spans="1:14" ht="13.8" customHeight="1">
      <c r="A14" s="186" t="s">
        <v>10</v>
      </c>
      <c r="B14" s="189" t="s">
        <v>11</v>
      </c>
      <c r="C14" s="186" t="s">
        <v>34</v>
      </c>
      <c r="D14" s="192" t="s">
        <v>134</v>
      </c>
      <c r="E14" s="195" t="s">
        <v>14</v>
      </c>
      <c r="F14" s="196"/>
      <c r="G14" s="196"/>
      <c r="H14" s="196"/>
      <c r="I14" s="197"/>
      <c r="J14" s="195" t="s">
        <v>15</v>
      </c>
      <c r="K14" s="196"/>
      <c r="L14" s="196"/>
      <c r="M14" s="196"/>
      <c r="N14" s="197"/>
    </row>
    <row r="15" spans="1:14" ht="13.2" customHeight="1">
      <c r="A15" s="187"/>
      <c r="B15" s="190"/>
      <c r="C15" s="187"/>
      <c r="D15" s="193"/>
      <c r="E15" s="198" t="s">
        <v>28</v>
      </c>
      <c r="F15" s="198" t="s">
        <v>29</v>
      </c>
      <c r="G15" s="186" t="s">
        <v>30</v>
      </c>
      <c r="H15" s="44" t="s">
        <v>18</v>
      </c>
      <c r="I15" s="198" t="s">
        <v>135</v>
      </c>
      <c r="J15" s="198" t="s">
        <v>28</v>
      </c>
      <c r="K15" s="198" t="s">
        <v>29</v>
      </c>
      <c r="L15" s="198" t="s">
        <v>30</v>
      </c>
      <c r="M15" s="44" t="s">
        <v>18</v>
      </c>
      <c r="N15" s="198" t="s">
        <v>136</v>
      </c>
    </row>
    <row r="16" spans="1:14" ht="13.8">
      <c r="A16" s="188"/>
      <c r="B16" s="191"/>
      <c r="C16" s="188"/>
      <c r="D16" s="194"/>
      <c r="E16" s="198"/>
      <c r="F16" s="198"/>
      <c r="G16" s="188"/>
      <c r="H16" s="45">
        <v>0.22949242435808959</v>
      </c>
      <c r="I16" s="198"/>
      <c r="J16" s="198"/>
      <c r="K16" s="198"/>
      <c r="L16" s="198"/>
      <c r="M16" s="45">
        <v>0</v>
      </c>
      <c r="N16" s="198"/>
    </row>
    <row r="17" spans="1:17" ht="69">
      <c r="A17" s="46">
        <v>1001</v>
      </c>
      <c r="B17" s="47" t="s">
        <v>305</v>
      </c>
      <c r="C17" s="48" t="s">
        <v>306</v>
      </c>
      <c r="D17" s="48">
        <v>3</v>
      </c>
      <c r="E17" s="49">
        <v>0</v>
      </c>
      <c r="F17" s="50" t="s">
        <v>307</v>
      </c>
      <c r="G17" s="51">
        <f>F17+E17</f>
        <v>270.52999999999997</v>
      </c>
      <c r="H17" s="51">
        <f>G17*$H$16</f>
        <v>62.084585561593968</v>
      </c>
      <c r="I17" s="51">
        <f>G17+H17</f>
        <v>332.61458556159391</v>
      </c>
      <c r="J17" s="51">
        <f>E17*D17</f>
        <v>0</v>
      </c>
      <c r="K17" s="51">
        <f>F17*D17</f>
        <v>811.58999999999992</v>
      </c>
      <c r="L17" s="51">
        <f>G17*D17</f>
        <v>811.58999999999992</v>
      </c>
      <c r="M17" s="51">
        <f>H17*D17</f>
        <v>186.25375668478191</v>
      </c>
      <c r="N17" s="51">
        <f>L17+M17</f>
        <v>997.84375668478185</v>
      </c>
      <c r="P17" s="18">
        <v>6</v>
      </c>
      <c r="Q17" s="18">
        <f>D17-P17</f>
        <v>-3</v>
      </c>
    </row>
    <row r="18" spans="1:17" ht="13.8">
      <c r="A18" s="46">
        <f>A17+1</f>
        <v>1002</v>
      </c>
      <c r="B18" s="47" t="s">
        <v>308</v>
      </c>
      <c r="C18" s="48" t="s">
        <v>251</v>
      </c>
      <c r="D18" s="48">
        <v>3</v>
      </c>
      <c r="E18" s="49">
        <v>0</v>
      </c>
      <c r="F18" s="51">
        <v>204.58</v>
      </c>
      <c r="G18" s="51">
        <f t="shared" ref="G18:G81" si="0">F18+E18</f>
        <v>204.58</v>
      </c>
      <c r="H18" s="51">
        <f t="shared" ref="H18:H81" si="1">G18*$H$16</f>
        <v>46.949560175177972</v>
      </c>
      <c r="I18" s="51">
        <f t="shared" ref="I18:I81" si="2">G18+H18</f>
        <v>251.52956017517798</v>
      </c>
      <c r="J18" s="51">
        <f t="shared" ref="J18:J81" si="3">E18*D18</f>
        <v>0</v>
      </c>
      <c r="K18" s="51">
        <f t="shared" ref="K18:K81" si="4">F18*D18</f>
        <v>613.74</v>
      </c>
      <c r="L18" s="51">
        <f t="shared" ref="L18:L81" si="5">G18*D18</f>
        <v>613.74</v>
      </c>
      <c r="M18" s="51">
        <f t="shared" ref="M18:M81" si="6">H18*D18</f>
        <v>140.84868052553392</v>
      </c>
      <c r="N18" s="51">
        <f t="shared" ref="N18:N81" si="7">L18+M18</f>
        <v>754.58868052553396</v>
      </c>
      <c r="P18" s="18">
        <v>6</v>
      </c>
      <c r="Q18" s="18">
        <f>D18-P18</f>
        <v>-3</v>
      </c>
    </row>
    <row r="19" spans="1:17" ht="41.4">
      <c r="A19" s="46">
        <f t="shared" ref="A19:A82" si="8">A18+1</f>
        <v>1003</v>
      </c>
      <c r="B19" s="47" t="s">
        <v>309</v>
      </c>
      <c r="C19" s="48" t="s">
        <v>243</v>
      </c>
      <c r="D19" s="48">
        <v>3</v>
      </c>
      <c r="E19" s="49">
        <v>0</v>
      </c>
      <c r="F19" s="51" t="s">
        <v>310</v>
      </c>
      <c r="G19" s="51">
        <f t="shared" si="0"/>
        <v>9.83</v>
      </c>
      <c r="H19" s="51">
        <f t="shared" si="1"/>
        <v>2.2559105314400205</v>
      </c>
      <c r="I19" s="51">
        <f t="shared" si="2"/>
        <v>12.085910531440021</v>
      </c>
      <c r="J19" s="51">
        <f t="shared" si="3"/>
        <v>0</v>
      </c>
      <c r="K19" s="51">
        <f t="shared" si="4"/>
        <v>29.490000000000002</v>
      </c>
      <c r="L19" s="51">
        <f t="shared" si="5"/>
        <v>29.490000000000002</v>
      </c>
      <c r="M19" s="51">
        <f t="shared" si="6"/>
        <v>6.7677315943200611</v>
      </c>
      <c r="N19" s="51">
        <f t="shared" si="7"/>
        <v>36.257731594320063</v>
      </c>
      <c r="P19" s="18">
        <v>6</v>
      </c>
      <c r="Q19" s="18">
        <f t="shared" ref="Q19:Q82" si="9">D19-P19</f>
        <v>-3</v>
      </c>
    </row>
    <row r="20" spans="1:17" ht="69">
      <c r="A20" s="46">
        <f t="shared" si="8"/>
        <v>1004</v>
      </c>
      <c r="B20" s="47" t="s">
        <v>311</v>
      </c>
      <c r="C20" s="48" t="s">
        <v>312</v>
      </c>
      <c r="D20" s="48">
        <v>3</v>
      </c>
      <c r="E20" s="49">
        <v>0</v>
      </c>
      <c r="F20" s="51" t="s">
        <v>313</v>
      </c>
      <c r="G20" s="51">
        <f t="shared" si="0"/>
        <v>18</v>
      </c>
      <c r="H20" s="51">
        <f t="shared" si="1"/>
        <v>4.1308636384456126</v>
      </c>
      <c r="I20" s="51">
        <f t="shared" si="2"/>
        <v>22.130863638445611</v>
      </c>
      <c r="J20" s="51">
        <f t="shared" si="3"/>
        <v>0</v>
      </c>
      <c r="K20" s="51">
        <f t="shared" si="4"/>
        <v>54</v>
      </c>
      <c r="L20" s="51">
        <f t="shared" si="5"/>
        <v>54</v>
      </c>
      <c r="M20" s="51">
        <f t="shared" si="6"/>
        <v>12.392590915336838</v>
      </c>
      <c r="N20" s="51">
        <f t="shared" si="7"/>
        <v>66.392590915336839</v>
      </c>
      <c r="O20" s="19"/>
      <c r="P20" s="18">
        <v>6</v>
      </c>
      <c r="Q20" s="18">
        <f t="shared" si="9"/>
        <v>-3</v>
      </c>
    </row>
    <row r="21" spans="1:17" ht="27.6">
      <c r="A21" s="46">
        <f t="shared" si="8"/>
        <v>1005</v>
      </c>
      <c r="B21" s="47" t="s">
        <v>314</v>
      </c>
      <c r="C21" s="48" t="s">
        <v>315</v>
      </c>
      <c r="D21" s="48">
        <v>66</v>
      </c>
      <c r="E21" s="49">
        <v>0</v>
      </c>
      <c r="F21" s="51" t="s">
        <v>316</v>
      </c>
      <c r="G21" s="51">
        <f t="shared" si="0"/>
        <v>115.01</v>
      </c>
      <c r="H21" s="51">
        <f t="shared" si="1"/>
        <v>26.393923725423885</v>
      </c>
      <c r="I21" s="51">
        <f t="shared" si="2"/>
        <v>141.40392372542388</v>
      </c>
      <c r="J21" s="51">
        <f t="shared" si="3"/>
        <v>0</v>
      </c>
      <c r="K21" s="51">
        <f t="shared" si="4"/>
        <v>7590.6600000000008</v>
      </c>
      <c r="L21" s="51">
        <f t="shared" si="5"/>
        <v>7590.6600000000008</v>
      </c>
      <c r="M21" s="51">
        <f t="shared" si="6"/>
        <v>1741.9989658779764</v>
      </c>
      <c r="N21" s="51">
        <f t="shared" si="7"/>
        <v>9332.6589658779776</v>
      </c>
      <c r="P21" s="18">
        <v>128</v>
      </c>
      <c r="Q21" s="18">
        <f t="shared" si="9"/>
        <v>-62</v>
      </c>
    </row>
    <row r="22" spans="1:17" ht="27.6">
      <c r="A22" s="46">
        <f t="shared" si="8"/>
        <v>1006</v>
      </c>
      <c r="B22" s="47" t="s">
        <v>317</v>
      </c>
      <c r="C22" s="48" t="s">
        <v>315</v>
      </c>
      <c r="D22" s="48">
        <v>66</v>
      </c>
      <c r="E22" s="49">
        <v>0</v>
      </c>
      <c r="F22" s="51" t="s">
        <v>316</v>
      </c>
      <c r="G22" s="51">
        <f t="shared" si="0"/>
        <v>115.01</v>
      </c>
      <c r="H22" s="51">
        <f t="shared" si="1"/>
        <v>26.393923725423885</v>
      </c>
      <c r="I22" s="51">
        <f t="shared" si="2"/>
        <v>141.40392372542388</v>
      </c>
      <c r="J22" s="51">
        <f t="shared" si="3"/>
        <v>0</v>
      </c>
      <c r="K22" s="51">
        <f t="shared" si="4"/>
        <v>7590.6600000000008</v>
      </c>
      <c r="L22" s="51">
        <f t="shared" si="5"/>
        <v>7590.6600000000008</v>
      </c>
      <c r="M22" s="51">
        <f t="shared" si="6"/>
        <v>1741.9989658779764</v>
      </c>
      <c r="N22" s="51">
        <f t="shared" si="7"/>
        <v>9332.6589658779776</v>
      </c>
      <c r="P22" s="18">
        <v>128</v>
      </c>
      <c r="Q22" s="18">
        <f t="shared" si="9"/>
        <v>-62</v>
      </c>
    </row>
    <row r="23" spans="1:17" ht="13.8">
      <c r="A23" s="46">
        <f t="shared" si="8"/>
        <v>1007</v>
      </c>
      <c r="B23" s="47" t="s">
        <v>318</v>
      </c>
      <c r="C23" s="48" t="s">
        <v>270</v>
      </c>
      <c r="D23" s="48">
        <v>132</v>
      </c>
      <c r="E23" s="49">
        <v>0</v>
      </c>
      <c r="F23" s="51" t="s">
        <v>319</v>
      </c>
      <c r="G23" s="51">
        <f t="shared" si="0"/>
        <v>0.79</v>
      </c>
      <c r="H23" s="51">
        <f t="shared" si="1"/>
        <v>0.18129901524289077</v>
      </c>
      <c r="I23" s="51">
        <f t="shared" si="2"/>
        <v>0.97129901524289086</v>
      </c>
      <c r="J23" s="51">
        <f t="shared" si="3"/>
        <v>0</v>
      </c>
      <c r="K23" s="51">
        <f t="shared" si="4"/>
        <v>104.28</v>
      </c>
      <c r="L23" s="51">
        <f t="shared" si="5"/>
        <v>104.28</v>
      </c>
      <c r="M23" s="51">
        <f t="shared" si="6"/>
        <v>23.931470012061581</v>
      </c>
      <c r="N23" s="51">
        <f t="shared" si="7"/>
        <v>128.21147001206157</v>
      </c>
      <c r="P23" s="18">
        <v>256</v>
      </c>
      <c r="Q23" s="18">
        <f t="shared" si="9"/>
        <v>-124</v>
      </c>
    </row>
    <row r="24" spans="1:17" ht="55.2">
      <c r="A24" s="46">
        <f t="shared" si="8"/>
        <v>1008</v>
      </c>
      <c r="B24" s="47" t="s">
        <v>320</v>
      </c>
      <c r="C24" s="48" t="s">
        <v>273</v>
      </c>
      <c r="D24" s="48">
        <v>132</v>
      </c>
      <c r="E24" s="49">
        <v>0</v>
      </c>
      <c r="F24" s="51">
        <v>49.44</v>
      </c>
      <c r="G24" s="51">
        <f t="shared" si="0"/>
        <v>49.44</v>
      </c>
      <c r="H24" s="51">
        <f t="shared" si="1"/>
        <v>11.346105460263949</v>
      </c>
      <c r="I24" s="51">
        <f t="shared" si="2"/>
        <v>60.786105460263947</v>
      </c>
      <c r="J24" s="51">
        <f t="shared" si="3"/>
        <v>0</v>
      </c>
      <c r="K24" s="51">
        <f t="shared" si="4"/>
        <v>6526.08</v>
      </c>
      <c r="L24" s="51">
        <f t="shared" si="5"/>
        <v>6526.08</v>
      </c>
      <c r="M24" s="51">
        <f t="shared" si="6"/>
        <v>1497.6859207548414</v>
      </c>
      <c r="N24" s="51">
        <f t="shared" si="7"/>
        <v>8023.7659207548413</v>
      </c>
      <c r="P24" s="18">
        <v>256</v>
      </c>
      <c r="Q24" s="18">
        <f t="shared" si="9"/>
        <v>-124</v>
      </c>
    </row>
    <row r="25" spans="1:17" ht="27.6">
      <c r="A25" s="46">
        <f t="shared" si="8"/>
        <v>1009</v>
      </c>
      <c r="B25" s="47" t="s">
        <v>321</v>
      </c>
      <c r="C25" s="48" t="s">
        <v>270</v>
      </c>
      <c r="D25" s="48">
        <v>26</v>
      </c>
      <c r="E25" s="49">
        <v>0</v>
      </c>
      <c r="F25" s="51" t="s">
        <v>322</v>
      </c>
      <c r="G25" s="51">
        <f t="shared" si="0"/>
        <v>0.86</v>
      </c>
      <c r="H25" s="51">
        <f t="shared" si="1"/>
        <v>0.19736348494795705</v>
      </c>
      <c r="I25" s="51">
        <f t="shared" si="2"/>
        <v>1.057363484947957</v>
      </c>
      <c r="J25" s="51">
        <f t="shared" si="3"/>
        <v>0</v>
      </c>
      <c r="K25" s="51">
        <f t="shared" si="4"/>
        <v>22.36</v>
      </c>
      <c r="L25" s="51">
        <f t="shared" si="5"/>
        <v>22.36</v>
      </c>
      <c r="M25" s="51">
        <f t="shared" si="6"/>
        <v>5.1314506086468832</v>
      </c>
      <c r="N25" s="51">
        <f t="shared" si="7"/>
        <v>27.491450608646883</v>
      </c>
      <c r="P25" s="18">
        <v>51</v>
      </c>
      <c r="Q25" s="18">
        <f t="shared" si="9"/>
        <v>-25</v>
      </c>
    </row>
    <row r="26" spans="1:17" ht="27.6">
      <c r="A26" s="46">
        <f t="shared" si="8"/>
        <v>1010</v>
      </c>
      <c r="B26" s="47" t="s">
        <v>323</v>
      </c>
      <c r="C26" s="48" t="s">
        <v>270</v>
      </c>
      <c r="D26" s="48">
        <v>26</v>
      </c>
      <c r="E26" s="49">
        <v>0</v>
      </c>
      <c r="F26" s="51" t="s">
        <v>324</v>
      </c>
      <c r="G26" s="51">
        <f t="shared" si="0"/>
        <v>10.039999999999999</v>
      </c>
      <c r="H26" s="51">
        <f t="shared" si="1"/>
        <v>2.3041039405552191</v>
      </c>
      <c r="I26" s="51">
        <f t="shared" si="2"/>
        <v>12.344103940555218</v>
      </c>
      <c r="J26" s="51">
        <f t="shared" si="3"/>
        <v>0</v>
      </c>
      <c r="K26" s="51">
        <f t="shared" si="4"/>
        <v>261.03999999999996</v>
      </c>
      <c r="L26" s="51">
        <f t="shared" si="5"/>
        <v>261.03999999999996</v>
      </c>
      <c r="M26" s="51">
        <f t="shared" si="6"/>
        <v>59.906702454435695</v>
      </c>
      <c r="N26" s="51">
        <f t="shared" si="7"/>
        <v>320.94670245443564</v>
      </c>
      <c r="P26" s="18">
        <v>51</v>
      </c>
      <c r="Q26" s="18">
        <f t="shared" si="9"/>
        <v>-25</v>
      </c>
    </row>
    <row r="27" spans="1:17" ht="13.8">
      <c r="A27" s="46">
        <f t="shared" si="8"/>
        <v>1011</v>
      </c>
      <c r="B27" s="47" t="s">
        <v>325</v>
      </c>
      <c r="C27" s="48" t="s">
        <v>270</v>
      </c>
      <c r="D27" s="48">
        <v>26</v>
      </c>
      <c r="E27" s="49">
        <v>0</v>
      </c>
      <c r="F27" s="51" t="s">
        <v>326</v>
      </c>
      <c r="G27" s="51">
        <f t="shared" si="0"/>
        <v>10.58</v>
      </c>
      <c r="H27" s="51">
        <f t="shared" si="1"/>
        <v>2.4280298497085879</v>
      </c>
      <c r="I27" s="51">
        <f t="shared" si="2"/>
        <v>13.008029849708588</v>
      </c>
      <c r="J27" s="51">
        <f t="shared" si="3"/>
        <v>0</v>
      </c>
      <c r="K27" s="51">
        <f t="shared" si="4"/>
        <v>275.08</v>
      </c>
      <c r="L27" s="51">
        <f t="shared" si="5"/>
        <v>275.08</v>
      </c>
      <c r="M27" s="51">
        <f t="shared" si="6"/>
        <v>63.128776092423287</v>
      </c>
      <c r="N27" s="51">
        <f t="shared" si="7"/>
        <v>338.20877609242325</v>
      </c>
      <c r="P27" s="18">
        <v>51</v>
      </c>
      <c r="Q27" s="18">
        <f t="shared" si="9"/>
        <v>-25</v>
      </c>
    </row>
    <row r="28" spans="1:17" ht="13.8">
      <c r="A28" s="46">
        <f t="shared" si="8"/>
        <v>1012</v>
      </c>
      <c r="B28" s="47" t="s">
        <v>327</v>
      </c>
      <c r="C28" s="48" t="s">
        <v>251</v>
      </c>
      <c r="D28" s="48">
        <v>26</v>
      </c>
      <c r="E28" s="49">
        <v>0</v>
      </c>
      <c r="F28" s="51">
        <v>16.53</v>
      </c>
      <c r="G28" s="51">
        <f t="shared" si="0"/>
        <v>16.53</v>
      </c>
      <c r="H28" s="51">
        <f t="shared" si="1"/>
        <v>3.793509774639221</v>
      </c>
      <c r="I28" s="51">
        <f t="shared" si="2"/>
        <v>20.323509774639223</v>
      </c>
      <c r="J28" s="51">
        <f t="shared" si="3"/>
        <v>0</v>
      </c>
      <c r="K28" s="51">
        <f t="shared" si="4"/>
        <v>429.78000000000003</v>
      </c>
      <c r="L28" s="51">
        <f t="shared" si="5"/>
        <v>429.78000000000003</v>
      </c>
      <c r="M28" s="51">
        <f t="shared" si="6"/>
        <v>98.631254140619745</v>
      </c>
      <c r="N28" s="51">
        <f t="shared" si="7"/>
        <v>528.4112541406198</v>
      </c>
      <c r="P28" s="18">
        <v>51</v>
      </c>
      <c r="Q28" s="18">
        <f t="shared" si="9"/>
        <v>-25</v>
      </c>
    </row>
    <row r="29" spans="1:17" ht="27.6">
      <c r="A29" s="46">
        <f t="shared" si="8"/>
        <v>1013</v>
      </c>
      <c r="B29" s="47" t="s">
        <v>328</v>
      </c>
      <c r="C29" s="48" t="s">
        <v>273</v>
      </c>
      <c r="D29" s="48">
        <v>26</v>
      </c>
      <c r="E29" s="49">
        <v>0</v>
      </c>
      <c r="F29" s="51" t="s">
        <v>329</v>
      </c>
      <c r="G29" s="51">
        <f t="shared" si="0"/>
        <v>21.8</v>
      </c>
      <c r="H29" s="51">
        <f t="shared" si="1"/>
        <v>5.0029348510063532</v>
      </c>
      <c r="I29" s="51">
        <f t="shared" si="2"/>
        <v>26.802934851006356</v>
      </c>
      <c r="J29" s="51">
        <f t="shared" si="3"/>
        <v>0</v>
      </c>
      <c r="K29" s="51">
        <f t="shared" si="4"/>
        <v>566.80000000000007</v>
      </c>
      <c r="L29" s="51">
        <f t="shared" si="5"/>
        <v>566.80000000000007</v>
      </c>
      <c r="M29" s="51">
        <f t="shared" si="6"/>
        <v>130.07630612616518</v>
      </c>
      <c r="N29" s="51">
        <f t="shared" si="7"/>
        <v>696.87630612616522</v>
      </c>
      <c r="P29" s="18">
        <v>51</v>
      </c>
      <c r="Q29" s="18">
        <f t="shared" si="9"/>
        <v>-25</v>
      </c>
    </row>
    <row r="30" spans="1:17" ht="27.6">
      <c r="A30" s="46">
        <f t="shared" si="8"/>
        <v>1014</v>
      </c>
      <c r="B30" s="47" t="s">
        <v>330</v>
      </c>
      <c r="C30" s="48" t="s">
        <v>273</v>
      </c>
      <c r="D30" s="48">
        <v>26</v>
      </c>
      <c r="E30" s="49">
        <v>0</v>
      </c>
      <c r="F30" s="51">
        <v>255.38</v>
      </c>
      <c r="G30" s="51">
        <f t="shared" si="0"/>
        <v>255.38</v>
      </c>
      <c r="H30" s="51">
        <f t="shared" si="1"/>
        <v>58.60777533256892</v>
      </c>
      <c r="I30" s="51">
        <f t="shared" si="2"/>
        <v>313.9877753325689</v>
      </c>
      <c r="J30" s="51">
        <f t="shared" si="3"/>
        <v>0</v>
      </c>
      <c r="K30" s="51">
        <f t="shared" si="4"/>
        <v>6639.88</v>
      </c>
      <c r="L30" s="51">
        <f t="shared" si="5"/>
        <v>6639.88</v>
      </c>
      <c r="M30" s="51">
        <f t="shared" si="6"/>
        <v>1523.8021586467919</v>
      </c>
      <c r="N30" s="51">
        <f t="shared" si="7"/>
        <v>8163.6821586467922</v>
      </c>
      <c r="P30" s="18">
        <v>51</v>
      </c>
      <c r="Q30" s="18">
        <f t="shared" si="9"/>
        <v>-25</v>
      </c>
    </row>
    <row r="31" spans="1:17" ht="27.6">
      <c r="A31" s="46">
        <f t="shared" si="8"/>
        <v>1015</v>
      </c>
      <c r="B31" s="47" t="s">
        <v>331</v>
      </c>
      <c r="C31" s="48" t="s">
        <v>243</v>
      </c>
      <c r="D31" s="48">
        <v>6</v>
      </c>
      <c r="E31" s="49">
        <v>0</v>
      </c>
      <c r="F31" s="51">
        <v>647.63</v>
      </c>
      <c r="G31" s="51">
        <f t="shared" si="0"/>
        <v>647.63</v>
      </c>
      <c r="H31" s="51">
        <f t="shared" si="1"/>
        <v>148.62617878702954</v>
      </c>
      <c r="I31" s="51">
        <f t="shared" si="2"/>
        <v>796.25617878702951</v>
      </c>
      <c r="J31" s="51">
        <f t="shared" si="3"/>
        <v>0</v>
      </c>
      <c r="K31" s="51">
        <f t="shared" si="4"/>
        <v>3885.7799999999997</v>
      </c>
      <c r="L31" s="51">
        <f t="shared" si="5"/>
        <v>3885.7799999999997</v>
      </c>
      <c r="M31" s="51">
        <f t="shared" si="6"/>
        <v>891.75707272217733</v>
      </c>
      <c r="N31" s="51">
        <f t="shared" si="7"/>
        <v>4777.5370727221771</v>
      </c>
      <c r="P31" s="18">
        <v>11</v>
      </c>
      <c r="Q31" s="18">
        <f t="shared" si="9"/>
        <v>-5</v>
      </c>
    </row>
    <row r="32" spans="1:17" ht="27.6">
      <c r="A32" s="46">
        <f t="shared" si="8"/>
        <v>1016</v>
      </c>
      <c r="B32" s="47" t="s">
        <v>332</v>
      </c>
      <c r="C32" s="48" t="s">
        <v>243</v>
      </c>
      <c r="D32" s="48">
        <v>6</v>
      </c>
      <c r="E32" s="49">
        <v>0</v>
      </c>
      <c r="F32" s="51">
        <v>215.88</v>
      </c>
      <c r="G32" s="51">
        <f t="shared" si="0"/>
        <v>215.88</v>
      </c>
      <c r="H32" s="51">
        <f t="shared" si="1"/>
        <v>49.542824570424379</v>
      </c>
      <c r="I32" s="51">
        <f t="shared" si="2"/>
        <v>265.42282457042438</v>
      </c>
      <c r="J32" s="51">
        <f t="shared" si="3"/>
        <v>0</v>
      </c>
      <c r="K32" s="51">
        <f t="shared" si="4"/>
        <v>1295.28</v>
      </c>
      <c r="L32" s="51">
        <f t="shared" si="5"/>
        <v>1295.28</v>
      </c>
      <c r="M32" s="51">
        <f t="shared" si="6"/>
        <v>297.25694742254626</v>
      </c>
      <c r="N32" s="51">
        <f t="shared" si="7"/>
        <v>1592.5369474225463</v>
      </c>
      <c r="P32" s="18">
        <v>11</v>
      </c>
      <c r="Q32" s="18">
        <f t="shared" si="9"/>
        <v>-5</v>
      </c>
    </row>
    <row r="33" spans="1:17" ht="27.6">
      <c r="A33" s="46">
        <f t="shared" si="8"/>
        <v>1017</v>
      </c>
      <c r="B33" s="47" t="s">
        <v>333</v>
      </c>
      <c r="C33" s="48" t="s">
        <v>243</v>
      </c>
      <c r="D33" s="48">
        <v>6</v>
      </c>
      <c r="E33" s="49">
        <v>0</v>
      </c>
      <c r="F33" s="51">
        <v>518.1</v>
      </c>
      <c r="G33" s="51">
        <f t="shared" si="0"/>
        <v>518.1</v>
      </c>
      <c r="H33" s="51">
        <f t="shared" si="1"/>
        <v>118.90002505992622</v>
      </c>
      <c r="I33" s="51">
        <f t="shared" si="2"/>
        <v>637.0000250599262</v>
      </c>
      <c r="J33" s="51">
        <f t="shared" si="3"/>
        <v>0</v>
      </c>
      <c r="K33" s="51">
        <f t="shared" si="4"/>
        <v>3108.6000000000004</v>
      </c>
      <c r="L33" s="51">
        <f t="shared" si="5"/>
        <v>3108.6000000000004</v>
      </c>
      <c r="M33" s="51">
        <f t="shared" si="6"/>
        <v>713.4001503595573</v>
      </c>
      <c r="N33" s="51">
        <f t="shared" si="7"/>
        <v>3822.0001503595577</v>
      </c>
      <c r="P33" s="18">
        <v>11</v>
      </c>
      <c r="Q33" s="18">
        <f t="shared" si="9"/>
        <v>-5</v>
      </c>
    </row>
    <row r="34" spans="1:17" ht="27.6">
      <c r="A34" s="46">
        <f t="shared" si="8"/>
        <v>1018</v>
      </c>
      <c r="B34" s="47" t="s">
        <v>334</v>
      </c>
      <c r="C34" s="48" t="s">
        <v>251</v>
      </c>
      <c r="D34" s="48">
        <v>3</v>
      </c>
      <c r="E34" s="49">
        <v>0</v>
      </c>
      <c r="F34" s="51">
        <v>63.036000000000001</v>
      </c>
      <c r="G34" s="51">
        <f t="shared" si="0"/>
        <v>63.036000000000001</v>
      </c>
      <c r="H34" s="51">
        <f t="shared" si="1"/>
        <v>14.466284461836535</v>
      </c>
      <c r="I34" s="51">
        <f t="shared" si="2"/>
        <v>77.502284461836538</v>
      </c>
      <c r="J34" s="51">
        <f t="shared" si="3"/>
        <v>0</v>
      </c>
      <c r="K34" s="51">
        <f t="shared" si="4"/>
        <v>189.108</v>
      </c>
      <c r="L34" s="51">
        <f t="shared" si="5"/>
        <v>189.108</v>
      </c>
      <c r="M34" s="51">
        <f t="shared" si="6"/>
        <v>43.398853385509604</v>
      </c>
      <c r="N34" s="51">
        <f t="shared" si="7"/>
        <v>232.5068533855096</v>
      </c>
      <c r="P34" s="18">
        <v>6</v>
      </c>
      <c r="Q34" s="18">
        <f t="shared" si="9"/>
        <v>-3</v>
      </c>
    </row>
    <row r="35" spans="1:17" ht="13.8">
      <c r="A35" s="46">
        <f t="shared" si="8"/>
        <v>1019</v>
      </c>
      <c r="B35" s="47" t="s">
        <v>335</v>
      </c>
      <c r="C35" s="48" t="s">
        <v>336</v>
      </c>
      <c r="D35" s="48">
        <v>3</v>
      </c>
      <c r="E35" s="49">
        <v>0</v>
      </c>
      <c r="F35" s="51">
        <v>110.3</v>
      </c>
      <c r="G35" s="51">
        <f t="shared" si="0"/>
        <v>110.3</v>
      </c>
      <c r="H35" s="51">
        <f t="shared" si="1"/>
        <v>25.313014406697281</v>
      </c>
      <c r="I35" s="51">
        <f t="shared" si="2"/>
        <v>135.61301440669729</v>
      </c>
      <c r="J35" s="51">
        <f t="shared" si="3"/>
        <v>0</v>
      </c>
      <c r="K35" s="51">
        <f t="shared" si="4"/>
        <v>330.9</v>
      </c>
      <c r="L35" s="51">
        <f t="shared" si="5"/>
        <v>330.9</v>
      </c>
      <c r="M35" s="51">
        <f t="shared" si="6"/>
        <v>75.939043220091847</v>
      </c>
      <c r="N35" s="51">
        <f t="shared" si="7"/>
        <v>406.83904322009181</v>
      </c>
      <c r="P35" s="18">
        <v>6</v>
      </c>
      <c r="Q35" s="18">
        <f t="shared" si="9"/>
        <v>-3</v>
      </c>
    </row>
    <row r="36" spans="1:17" ht="13.8">
      <c r="A36" s="46">
        <f t="shared" si="8"/>
        <v>1020</v>
      </c>
      <c r="B36" s="47" t="s">
        <v>337</v>
      </c>
      <c r="C36" s="48" t="s">
        <v>338</v>
      </c>
      <c r="D36" s="48">
        <v>3</v>
      </c>
      <c r="E36" s="49">
        <v>0</v>
      </c>
      <c r="F36" s="51">
        <v>31.5</v>
      </c>
      <c r="G36" s="51">
        <f t="shared" si="0"/>
        <v>31.5</v>
      </c>
      <c r="H36" s="51">
        <f t="shared" si="1"/>
        <v>7.2290113672798224</v>
      </c>
      <c r="I36" s="51">
        <f t="shared" si="2"/>
        <v>38.729011367279824</v>
      </c>
      <c r="J36" s="51">
        <f t="shared" si="3"/>
        <v>0</v>
      </c>
      <c r="K36" s="51">
        <f t="shared" si="4"/>
        <v>94.5</v>
      </c>
      <c r="L36" s="51">
        <f t="shared" si="5"/>
        <v>94.5</v>
      </c>
      <c r="M36" s="51">
        <f t="shared" si="6"/>
        <v>21.687034101839465</v>
      </c>
      <c r="N36" s="51">
        <f t="shared" si="7"/>
        <v>116.18703410183946</v>
      </c>
      <c r="P36" s="18">
        <v>6</v>
      </c>
      <c r="Q36" s="18">
        <f t="shared" si="9"/>
        <v>-3</v>
      </c>
    </row>
    <row r="37" spans="1:17" ht="41.4">
      <c r="A37" s="46">
        <f t="shared" si="8"/>
        <v>1021</v>
      </c>
      <c r="B37" s="47" t="s">
        <v>339</v>
      </c>
      <c r="C37" s="48" t="s">
        <v>340</v>
      </c>
      <c r="D37" s="48">
        <v>3</v>
      </c>
      <c r="E37" s="49">
        <v>0</v>
      </c>
      <c r="F37" s="51">
        <v>12.796635416666668</v>
      </c>
      <c r="G37" s="51">
        <f t="shared" si="0"/>
        <v>12.796635416666668</v>
      </c>
      <c r="H37" s="51">
        <f t="shared" si="1"/>
        <v>2.9367308853974254</v>
      </c>
      <c r="I37" s="51">
        <f t="shared" si="2"/>
        <v>15.733366302064093</v>
      </c>
      <c r="J37" s="51">
        <f t="shared" si="3"/>
        <v>0</v>
      </c>
      <c r="K37" s="51">
        <f t="shared" si="4"/>
        <v>38.389906250000003</v>
      </c>
      <c r="L37" s="51">
        <f t="shared" si="5"/>
        <v>38.389906250000003</v>
      </c>
      <c r="M37" s="51">
        <f t="shared" si="6"/>
        <v>8.8101926561922763</v>
      </c>
      <c r="N37" s="51">
        <f t="shared" si="7"/>
        <v>47.200098906192281</v>
      </c>
      <c r="P37" s="18">
        <v>6</v>
      </c>
      <c r="Q37" s="18">
        <f t="shared" si="9"/>
        <v>-3</v>
      </c>
    </row>
    <row r="38" spans="1:17" ht="27.6">
      <c r="A38" s="46">
        <f t="shared" si="8"/>
        <v>1022</v>
      </c>
      <c r="B38" s="47" t="s">
        <v>341</v>
      </c>
      <c r="C38" s="48" t="s">
        <v>251</v>
      </c>
      <c r="D38" s="48">
        <v>3</v>
      </c>
      <c r="E38" s="49">
        <v>0</v>
      </c>
      <c r="F38" s="51" t="s">
        <v>342</v>
      </c>
      <c r="G38" s="51">
        <f t="shared" si="0"/>
        <v>0.69</v>
      </c>
      <c r="H38" s="51">
        <f t="shared" si="1"/>
        <v>0.15834977280708179</v>
      </c>
      <c r="I38" s="51">
        <f t="shared" si="2"/>
        <v>0.84834977280708168</v>
      </c>
      <c r="J38" s="51">
        <f t="shared" si="3"/>
        <v>0</v>
      </c>
      <c r="K38" s="51">
        <f t="shared" si="4"/>
        <v>2.0699999999999998</v>
      </c>
      <c r="L38" s="51">
        <f t="shared" si="5"/>
        <v>2.0699999999999998</v>
      </c>
      <c r="M38" s="51">
        <f t="shared" si="6"/>
        <v>0.47504931842124537</v>
      </c>
      <c r="N38" s="51">
        <f t="shared" si="7"/>
        <v>2.545049318421245</v>
      </c>
      <c r="P38" s="18">
        <v>6</v>
      </c>
      <c r="Q38" s="18">
        <f t="shared" si="9"/>
        <v>-3</v>
      </c>
    </row>
    <row r="39" spans="1:17" ht="55.2">
      <c r="A39" s="46">
        <f t="shared" si="8"/>
        <v>1023</v>
      </c>
      <c r="B39" s="47" t="s">
        <v>343</v>
      </c>
      <c r="C39" s="48" t="s">
        <v>273</v>
      </c>
      <c r="D39" s="48">
        <v>3</v>
      </c>
      <c r="E39" s="49">
        <v>0</v>
      </c>
      <c r="F39" s="51">
        <v>61.46</v>
      </c>
      <c r="G39" s="51">
        <f t="shared" si="0"/>
        <v>61.46</v>
      </c>
      <c r="H39" s="51">
        <f t="shared" si="1"/>
        <v>14.104604401048187</v>
      </c>
      <c r="I39" s="51">
        <f t="shared" si="2"/>
        <v>75.564604401048186</v>
      </c>
      <c r="J39" s="51">
        <f t="shared" si="3"/>
        <v>0</v>
      </c>
      <c r="K39" s="51">
        <f t="shared" si="4"/>
        <v>184.38</v>
      </c>
      <c r="L39" s="51">
        <f t="shared" si="5"/>
        <v>184.38</v>
      </c>
      <c r="M39" s="51">
        <f t="shared" si="6"/>
        <v>42.313813203144562</v>
      </c>
      <c r="N39" s="51">
        <f t="shared" si="7"/>
        <v>226.69381320314454</v>
      </c>
      <c r="P39" s="18">
        <v>6</v>
      </c>
      <c r="Q39" s="18">
        <f t="shared" si="9"/>
        <v>-3</v>
      </c>
    </row>
    <row r="40" spans="1:17" ht="41.4">
      <c r="A40" s="46">
        <f t="shared" si="8"/>
        <v>1024</v>
      </c>
      <c r="B40" s="47" t="s">
        <v>344</v>
      </c>
      <c r="C40" s="48" t="s">
        <v>273</v>
      </c>
      <c r="D40" s="48">
        <v>3</v>
      </c>
      <c r="E40" s="49">
        <v>0</v>
      </c>
      <c r="F40" s="51" t="s">
        <v>345</v>
      </c>
      <c r="G40" s="51">
        <f t="shared" si="0"/>
        <v>42.25</v>
      </c>
      <c r="H40" s="51">
        <f t="shared" si="1"/>
        <v>9.6960549291292857</v>
      </c>
      <c r="I40" s="51">
        <f t="shared" si="2"/>
        <v>51.946054929129289</v>
      </c>
      <c r="J40" s="51">
        <f t="shared" si="3"/>
        <v>0</v>
      </c>
      <c r="K40" s="51">
        <f t="shared" si="4"/>
        <v>126.75</v>
      </c>
      <c r="L40" s="51">
        <f t="shared" si="5"/>
        <v>126.75</v>
      </c>
      <c r="M40" s="51">
        <f t="shared" si="6"/>
        <v>29.088164787387857</v>
      </c>
      <c r="N40" s="51">
        <f t="shared" si="7"/>
        <v>155.83816478738785</v>
      </c>
      <c r="P40" s="18">
        <v>6</v>
      </c>
      <c r="Q40" s="18">
        <f t="shared" si="9"/>
        <v>-3</v>
      </c>
    </row>
    <row r="41" spans="1:17" ht="69">
      <c r="A41" s="46">
        <f t="shared" si="8"/>
        <v>1025</v>
      </c>
      <c r="B41" s="47" t="s">
        <v>346</v>
      </c>
      <c r="C41" s="48" t="s">
        <v>273</v>
      </c>
      <c r="D41" s="48">
        <v>3</v>
      </c>
      <c r="E41" s="49">
        <v>0</v>
      </c>
      <c r="F41" s="51">
        <v>206.32</v>
      </c>
      <c r="G41" s="51">
        <f t="shared" si="0"/>
        <v>206.32</v>
      </c>
      <c r="H41" s="51">
        <f t="shared" si="1"/>
        <v>47.348876993561042</v>
      </c>
      <c r="I41" s="51">
        <f t="shared" si="2"/>
        <v>253.66887699356104</v>
      </c>
      <c r="J41" s="51">
        <f t="shared" si="3"/>
        <v>0</v>
      </c>
      <c r="K41" s="51">
        <f t="shared" si="4"/>
        <v>618.96</v>
      </c>
      <c r="L41" s="51">
        <f t="shared" si="5"/>
        <v>618.96</v>
      </c>
      <c r="M41" s="51">
        <f t="shared" si="6"/>
        <v>142.04663098068312</v>
      </c>
      <c r="N41" s="51">
        <f t="shared" si="7"/>
        <v>761.00663098068321</v>
      </c>
      <c r="P41" s="18">
        <v>6</v>
      </c>
      <c r="Q41" s="18">
        <f t="shared" si="9"/>
        <v>-3</v>
      </c>
    </row>
    <row r="42" spans="1:17" ht="41.4">
      <c r="A42" s="46">
        <f t="shared" si="8"/>
        <v>1026</v>
      </c>
      <c r="B42" s="47" t="s">
        <v>347</v>
      </c>
      <c r="C42" s="48" t="s">
        <v>251</v>
      </c>
      <c r="D42" s="48">
        <v>262</v>
      </c>
      <c r="E42" s="49">
        <v>0</v>
      </c>
      <c r="F42" s="51" t="s">
        <v>348</v>
      </c>
      <c r="G42" s="51">
        <f t="shared" si="0"/>
        <v>0.61</v>
      </c>
      <c r="H42" s="51">
        <f t="shared" si="1"/>
        <v>0.13999037885843466</v>
      </c>
      <c r="I42" s="51">
        <f t="shared" si="2"/>
        <v>0.74999037885843467</v>
      </c>
      <c r="J42" s="51">
        <f t="shared" si="3"/>
        <v>0</v>
      </c>
      <c r="K42" s="51">
        <f t="shared" si="4"/>
        <v>159.82</v>
      </c>
      <c r="L42" s="51">
        <f t="shared" si="5"/>
        <v>159.82</v>
      </c>
      <c r="M42" s="51">
        <f t="shared" si="6"/>
        <v>36.677479260909877</v>
      </c>
      <c r="N42" s="51">
        <f t="shared" si="7"/>
        <v>196.49747926090987</v>
      </c>
      <c r="P42" s="18">
        <v>510</v>
      </c>
      <c r="Q42" s="18">
        <f t="shared" si="9"/>
        <v>-248</v>
      </c>
    </row>
    <row r="43" spans="1:17" ht="41.4">
      <c r="A43" s="46">
        <f t="shared" si="8"/>
        <v>1027</v>
      </c>
      <c r="B43" s="47" t="s">
        <v>349</v>
      </c>
      <c r="C43" s="48" t="s">
        <v>251</v>
      </c>
      <c r="D43" s="48">
        <v>262</v>
      </c>
      <c r="E43" s="49">
        <v>0</v>
      </c>
      <c r="F43" s="51" t="s">
        <v>350</v>
      </c>
      <c r="G43" s="51">
        <f t="shared" si="0"/>
        <v>0.2</v>
      </c>
      <c r="H43" s="51">
        <f t="shared" si="1"/>
        <v>4.589848487161792E-2</v>
      </c>
      <c r="I43" s="51">
        <f t="shared" si="2"/>
        <v>0.24589848487161792</v>
      </c>
      <c r="J43" s="51">
        <f t="shared" si="3"/>
        <v>0</v>
      </c>
      <c r="K43" s="51">
        <f t="shared" si="4"/>
        <v>52.400000000000006</v>
      </c>
      <c r="L43" s="51">
        <f t="shared" si="5"/>
        <v>52.400000000000006</v>
      </c>
      <c r="M43" s="51">
        <f t="shared" si="6"/>
        <v>12.025403036363896</v>
      </c>
      <c r="N43" s="51">
        <f t="shared" si="7"/>
        <v>64.425403036363903</v>
      </c>
      <c r="P43" s="18">
        <v>510</v>
      </c>
      <c r="Q43" s="18">
        <f t="shared" si="9"/>
        <v>-248</v>
      </c>
    </row>
    <row r="44" spans="1:17" ht="27.6">
      <c r="A44" s="46">
        <f t="shared" si="8"/>
        <v>1028</v>
      </c>
      <c r="B44" s="47" t="s">
        <v>351</v>
      </c>
      <c r="C44" s="48" t="s">
        <v>251</v>
      </c>
      <c r="D44" s="48">
        <v>26</v>
      </c>
      <c r="E44" s="49">
        <v>0</v>
      </c>
      <c r="F44" s="51" t="s">
        <v>352</v>
      </c>
      <c r="G44" s="51">
        <f t="shared" si="0"/>
        <v>18.760000000000002</v>
      </c>
      <c r="H44" s="51">
        <f t="shared" si="1"/>
        <v>4.3052778809577612</v>
      </c>
      <c r="I44" s="51">
        <f t="shared" si="2"/>
        <v>23.065277880957762</v>
      </c>
      <c r="J44" s="51">
        <f t="shared" si="3"/>
        <v>0</v>
      </c>
      <c r="K44" s="51">
        <f t="shared" si="4"/>
        <v>487.76000000000005</v>
      </c>
      <c r="L44" s="51">
        <f t="shared" si="5"/>
        <v>487.76000000000005</v>
      </c>
      <c r="M44" s="51">
        <f t="shared" si="6"/>
        <v>111.9372249049018</v>
      </c>
      <c r="N44" s="51">
        <f t="shared" si="7"/>
        <v>599.69722490490187</v>
      </c>
      <c r="P44" s="18">
        <v>51</v>
      </c>
      <c r="Q44" s="18">
        <f t="shared" si="9"/>
        <v>-25</v>
      </c>
    </row>
    <row r="45" spans="1:17" ht="27.6">
      <c r="A45" s="46">
        <f t="shared" si="8"/>
        <v>1029</v>
      </c>
      <c r="B45" s="47" t="s">
        <v>353</v>
      </c>
      <c r="C45" s="48" t="s">
        <v>251</v>
      </c>
      <c r="D45" s="48">
        <v>26</v>
      </c>
      <c r="E45" s="49">
        <v>0</v>
      </c>
      <c r="F45" s="51" t="s">
        <v>354</v>
      </c>
      <c r="G45" s="51">
        <f t="shared" si="0"/>
        <v>25.18</v>
      </c>
      <c r="H45" s="51">
        <f t="shared" si="1"/>
        <v>5.7786192453366958</v>
      </c>
      <c r="I45" s="51">
        <f t="shared" si="2"/>
        <v>30.958619245336696</v>
      </c>
      <c r="J45" s="51">
        <f t="shared" si="3"/>
        <v>0</v>
      </c>
      <c r="K45" s="51">
        <f t="shared" si="4"/>
        <v>654.67999999999995</v>
      </c>
      <c r="L45" s="51">
        <f t="shared" si="5"/>
        <v>654.67999999999995</v>
      </c>
      <c r="M45" s="51">
        <f t="shared" si="6"/>
        <v>150.2441003787541</v>
      </c>
      <c r="N45" s="51">
        <f t="shared" si="7"/>
        <v>804.92410037875402</v>
      </c>
      <c r="P45" s="18">
        <v>51</v>
      </c>
      <c r="Q45" s="18">
        <f t="shared" si="9"/>
        <v>-25</v>
      </c>
    </row>
    <row r="46" spans="1:17" ht="27.6">
      <c r="A46" s="46">
        <f t="shared" si="8"/>
        <v>1030</v>
      </c>
      <c r="B46" s="47" t="s">
        <v>355</v>
      </c>
      <c r="C46" s="48" t="s">
        <v>251</v>
      </c>
      <c r="D46" s="48">
        <v>26</v>
      </c>
      <c r="E46" s="49">
        <v>0</v>
      </c>
      <c r="F46" s="51" t="s">
        <v>356</v>
      </c>
      <c r="G46" s="51">
        <f t="shared" si="0"/>
        <v>0.55000000000000004</v>
      </c>
      <c r="H46" s="51">
        <f t="shared" si="1"/>
        <v>0.12622083339694928</v>
      </c>
      <c r="I46" s="51">
        <f t="shared" si="2"/>
        <v>0.67622083339694927</v>
      </c>
      <c r="J46" s="51">
        <f t="shared" si="3"/>
        <v>0</v>
      </c>
      <c r="K46" s="51">
        <f t="shared" si="4"/>
        <v>14.3</v>
      </c>
      <c r="L46" s="51">
        <f t="shared" si="5"/>
        <v>14.3</v>
      </c>
      <c r="M46" s="51">
        <f t="shared" si="6"/>
        <v>3.2817416683206813</v>
      </c>
      <c r="N46" s="51">
        <f t="shared" si="7"/>
        <v>17.581741668320682</v>
      </c>
      <c r="P46" s="18">
        <v>51</v>
      </c>
      <c r="Q46" s="18">
        <f t="shared" si="9"/>
        <v>-25</v>
      </c>
    </row>
    <row r="47" spans="1:17" ht="27.6">
      <c r="A47" s="46">
        <f t="shared" si="8"/>
        <v>1031</v>
      </c>
      <c r="B47" s="47" t="s">
        <v>357</v>
      </c>
      <c r="C47" s="48" t="s">
        <v>251</v>
      </c>
      <c r="D47" s="48">
        <v>26</v>
      </c>
      <c r="E47" s="49">
        <v>0</v>
      </c>
      <c r="F47" s="51" t="s">
        <v>358</v>
      </c>
      <c r="G47" s="51">
        <f t="shared" si="0"/>
        <v>1.1499999999999999</v>
      </c>
      <c r="H47" s="51">
        <f t="shared" si="1"/>
        <v>0.263916288011803</v>
      </c>
      <c r="I47" s="51">
        <f t="shared" si="2"/>
        <v>1.4139162880118028</v>
      </c>
      <c r="J47" s="51">
        <f t="shared" si="3"/>
        <v>0</v>
      </c>
      <c r="K47" s="51">
        <f t="shared" si="4"/>
        <v>29.9</v>
      </c>
      <c r="L47" s="51">
        <f t="shared" si="5"/>
        <v>29.9</v>
      </c>
      <c r="M47" s="51">
        <f t="shared" si="6"/>
        <v>6.8618234883068778</v>
      </c>
      <c r="N47" s="51">
        <f t="shared" si="7"/>
        <v>36.761823488306874</v>
      </c>
      <c r="P47" s="18">
        <v>51</v>
      </c>
      <c r="Q47" s="18">
        <f t="shared" si="9"/>
        <v>-25</v>
      </c>
    </row>
    <row r="48" spans="1:17" ht="27.6">
      <c r="A48" s="46">
        <f t="shared" si="8"/>
        <v>1032</v>
      </c>
      <c r="B48" s="47" t="s">
        <v>359</v>
      </c>
      <c r="C48" s="48" t="s">
        <v>251</v>
      </c>
      <c r="D48" s="48">
        <v>26</v>
      </c>
      <c r="E48" s="49">
        <v>0</v>
      </c>
      <c r="F48" s="51" t="s">
        <v>360</v>
      </c>
      <c r="G48" s="51">
        <f t="shared" si="0"/>
        <v>2.4900000000000002</v>
      </c>
      <c r="H48" s="51">
        <f t="shared" si="1"/>
        <v>0.57143613665164317</v>
      </c>
      <c r="I48" s="51">
        <f t="shared" si="2"/>
        <v>3.0614361366516434</v>
      </c>
      <c r="J48" s="51">
        <f t="shared" si="3"/>
        <v>0</v>
      </c>
      <c r="K48" s="51">
        <f t="shared" si="4"/>
        <v>64.740000000000009</v>
      </c>
      <c r="L48" s="51">
        <f t="shared" si="5"/>
        <v>64.740000000000009</v>
      </c>
      <c r="M48" s="51">
        <f t="shared" si="6"/>
        <v>14.857339552942722</v>
      </c>
      <c r="N48" s="51">
        <f t="shared" si="7"/>
        <v>79.597339552942728</v>
      </c>
      <c r="P48" s="18">
        <v>51</v>
      </c>
      <c r="Q48" s="18">
        <f t="shared" si="9"/>
        <v>-25</v>
      </c>
    </row>
    <row r="49" spans="1:17" ht="27.6">
      <c r="A49" s="46">
        <f t="shared" si="8"/>
        <v>1033</v>
      </c>
      <c r="B49" s="47" t="s">
        <v>361</v>
      </c>
      <c r="C49" s="48" t="s">
        <v>251</v>
      </c>
      <c r="D49" s="48">
        <v>26</v>
      </c>
      <c r="E49" s="49">
        <v>0</v>
      </c>
      <c r="F49" s="51" t="s">
        <v>362</v>
      </c>
      <c r="G49" s="51">
        <f t="shared" si="0"/>
        <v>4.0999999999999996</v>
      </c>
      <c r="H49" s="51">
        <f t="shared" si="1"/>
        <v>0.94091893986816721</v>
      </c>
      <c r="I49" s="51">
        <f t="shared" si="2"/>
        <v>5.0409189398681669</v>
      </c>
      <c r="J49" s="51">
        <f t="shared" si="3"/>
        <v>0</v>
      </c>
      <c r="K49" s="51">
        <f t="shared" si="4"/>
        <v>106.6</v>
      </c>
      <c r="L49" s="51">
        <f t="shared" si="5"/>
        <v>106.6</v>
      </c>
      <c r="M49" s="51">
        <f t="shared" si="6"/>
        <v>24.463892436572348</v>
      </c>
      <c r="N49" s="51">
        <f t="shared" si="7"/>
        <v>131.06389243657233</v>
      </c>
      <c r="P49" s="18">
        <v>51</v>
      </c>
      <c r="Q49" s="18">
        <f t="shared" si="9"/>
        <v>-25</v>
      </c>
    </row>
    <row r="50" spans="1:17" ht="27.6">
      <c r="A50" s="46">
        <f t="shared" si="8"/>
        <v>1034</v>
      </c>
      <c r="B50" s="47" t="s">
        <v>363</v>
      </c>
      <c r="C50" s="48" t="s">
        <v>251</v>
      </c>
      <c r="D50" s="48">
        <v>26</v>
      </c>
      <c r="E50" s="49">
        <v>0</v>
      </c>
      <c r="F50" s="51" t="s">
        <v>364</v>
      </c>
      <c r="G50" s="51">
        <f t="shared" si="0"/>
        <v>6.9</v>
      </c>
      <c r="H50" s="51">
        <f t="shared" si="1"/>
        <v>1.5834977280708182</v>
      </c>
      <c r="I50" s="51">
        <f t="shared" si="2"/>
        <v>8.4834977280708195</v>
      </c>
      <c r="J50" s="51">
        <f t="shared" si="3"/>
        <v>0</v>
      </c>
      <c r="K50" s="51">
        <f t="shared" si="4"/>
        <v>179.4</v>
      </c>
      <c r="L50" s="51">
        <f t="shared" si="5"/>
        <v>179.4</v>
      </c>
      <c r="M50" s="51">
        <f t="shared" si="6"/>
        <v>41.170940929841272</v>
      </c>
      <c r="N50" s="51">
        <f t="shared" si="7"/>
        <v>220.57094092984127</v>
      </c>
      <c r="P50" s="18">
        <v>51</v>
      </c>
      <c r="Q50" s="18">
        <f t="shared" si="9"/>
        <v>-25</v>
      </c>
    </row>
    <row r="51" spans="1:17" ht="27.6">
      <c r="A51" s="46">
        <f t="shared" si="8"/>
        <v>1035</v>
      </c>
      <c r="B51" s="47" t="s">
        <v>365</v>
      </c>
      <c r="C51" s="48" t="s">
        <v>251</v>
      </c>
      <c r="D51" s="48">
        <v>3</v>
      </c>
      <c r="E51" s="49">
        <v>0</v>
      </c>
      <c r="F51" s="51">
        <v>2563</v>
      </c>
      <c r="G51" s="51">
        <f t="shared" si="0"/>
        <v>2563</v>
      </c>
      <c r="H51" s="51">
        <f t="shared" si="1"/>
        <v>588.18908362978357</v>
      </c>
      <c r="I51" s="51">
        <f t="shared" si="2"/>
        <v>3151.1890836297835</v>
      </c>
      <c r="J51" s="51">
        <f t="shared" si="3"/>
        <v>0</v>
      </c>
      <c r="K51" s="51">
        <f t="shared" si="4"/>
        <v>7689</v>
      </c>
      <c r="L51" s="51">
        <f t="shared" si="5"/>
        <v>7689</v>
      </c>
      <c r="M51" s="51">
        <f t="shared" si="6"/>
        <v>1764.5672508893508</v>
      </c>
      <c r="N51" s="51">
        <f t="shared" si="7"/>
        <v>9453.5672508893513</v>
      </c>
      <c r="P51" s="18">
        <v>6</v>
      </c>
      <c r="Q51" s="18">
        <f t="shared" si="9"/>
        <v>-3</v>
      </c>
    </row>
    <row r="52" spans="1:17" ht="27.6">
      <c r="A52" s="46">
        <f t="shared" si="8"/>
        <v>1036</v>
      </c>
      <c r="B52" s="47" t="s">
        <v>366</v>
      </c>
      <c r="C52" s="48" t="s">
        <v>251</v>
      </c>
      <c r="D52" s="48">
        <v>3</v>
      </c>
      <c r="E52" s="49">
        <v>0</v>
      </c>
      <c r="F52" s="51">
        <v>75.89</v>
      </c>
      <c r="G52" s="51">
        <f t="shared" si="0"/>
        <v>75.89</v>
      </c>
      <c r="H52" s="51">
        <f t="shared" si="1"/>
        <v>17.416180084535419</v>
      </c>
      <c r="I52" s="51">
        <f t="shared" si="2"/>
        <v>93.306180084535413</v>
      </c>
      <c r="J52" s="51">
        <f t="shared" si="3"/>
        <v>0</v>
      </c>
      <c r="K52" s="51">
        <f t="shared" si="4"/>
        <v>227.67000000000002</v>
      </c>
      <c r="L52" s="51">
        <f t="shared" si="5"/>
        <v>227.67000000000002</v>
      </c>
      <c r="M52" s="51">
        <f t="shared" si="6"/>
        <v>52.248540253606258</v>
      </c>
      <c r="N52" s="51">
        <f t="shared" si="7"/>
        <v>279.9185402536063</v>
      </c>
      <c r="P52" s="18">
        <v>6</v>
      </c>
      <c r="Q52" s="18">
        <f t="shared" si="9"/>
        <v>-3</v>
      </c>
    </row>
    <row r="53" spans="1:17" ht="13.8">
      <c r="A53" s="46">
        <f t="shared" si="8"/>
        <v>1037</v>
      </c>
      <c r="B53" s="47" t="s">
        <v>367</v>
      </c>
      <c r="C53" s="48" t="s">
        <v>251</v>
      </c>
      <c r="D53" s="48">
        <v>3</v>
      </c>
      <c r="E53" s="49">
        <v>0</v>
      </c>
      <c r="F53" s="51">
        <v>69.72</v>
      </c>
      <c r="G53" s="51">
        <f t="shared" si="0"/>
        <v>69.72</v>
      </c>
      <c r="H53" s="51">
        <f t="shared" si="1"/>
        <v>16.000211826246005</v>
      </c>
      <c r="I53" s="51">
        <f t="shared" si="2"/>
        <v>85.720211826246</v>
      </c>
      <c r="J53" s="51">
        <f t="shared" si="3"/>
        <v>0</v>
      </c>
      <c r="K53" s="51">
        <f t="shared" si="4"/>
        <v>209.16</v>
      </c>
      <c r="L53" s="51">
        <f t="shared" si="5"/>
        <v>209.16</v>
      </c>
      <c r="M53" s="51">
        <f t="shared" si="6"/>
        <v>48.000635478738019</v>
      </c>
      <c r="N53" s="51">
        <f t="shared" si="7"/>
        <v>257.16063547873802</v>
      </c>
      <c r="P53" s="18">
        <v>6</v>
      </c>
      <c r="Q53" s="18">
        <f t="shared" si="9"/>
        <v>-3</v>
      </c>
    </row>
    <row r="54" spans="1:17" ht="13.8">
      <c r="A54" s="46">
        <f t="shared" si="8"/>
        <v>1038</v>
      </c>
      <c r="B54" s="47" t="s">
        <v>368</v>
      </c>
      <c r="C54" s="48" t="s">
        <v>243</v>
      </c>
      <c r="D54" s="48">
        <v>3</v>
      </c>
      <c r="E54" s="49">
        <v>0</v>
      </c>
      <c r="F54" s="51">
        <v>3.26</v>
      </c>
      <c r="G54" s="51">
        <f t="shared" si="0"/>
        <v>3.26</v>
      </c>
      <c r="H54" s="51">
        <f t="shared" si="1"/>
        <v>0.74814530340737195</v>
      </c>
      <c r="I54" s="51">
        <f t="shared" si="2"/>
        <v>4.008145303407372</v>
      </c>
      <c r="J54" s="51">
        <f t="shared" si="3"/>
        <v>0</v>
      </c>
      <c r="K54" s="51">
        <f t="shared" si="4"/>
        <v>9.7799999999999994</v>
      </c>
      <c r="L54" s="51">
        <f t="shared" si="5"/>
        <v>9.7799999999999994</v>
      </c>
      <c r="M54" s="51">
        <f t="shared" si="6"/>
        <v>2.2444359102221156</v>
      </c>
      <c r="N54" s="51">
        <f t="shared" si="7"/>
        <v>12.024435910222115</v>
      </c>
      <c r="P54" s="18">
        <v>6</v>
      </c>
      <c r="Q54" s="18">
        <f t="shared" si="9"/>
        <v>-3</v>
      </c>
    </row>
    <row r="55" spans="1:17" ht="13.8">
      <c r="A55" s="46">
        <f t="shared" si="8"/>
        <v>1039</v>
      </c>
      <c r="B55" s="47" t="s">
        <v>368</v>
      </c>
      <c r="C55" s="48" t="s">
        <v>243</v>
      </c>
      <c r="D55" s="48">
        <v>3</v>
      </c>
      <c r="E55" s="49">
        <v>0</v>
      </c>
      <c r="F55" s="51">
        <v>3.26</v>
      </c>
      <c r="G55" s="51">
        <f t="shared" si="0"/>
        <v>3.26</v>
      </c>
      <c r="H55" s="51">
        <f t="shared" si="1"/>
        <v>0.74814530340737195</v>
      </c>
      <c r="I55" s="51">
        <f t="shared" si="2"/>
        <v>4.008145303407372</v>
      </c>
      <c r="J55" s="51">
        <f t="shared" si="3"/>
        <v>0</v>
      </c>
      <c r="K55" s="51">
        <f t="shared" si="4"/>
        <v>9.7799999999999994</v>
      </c>
      <c r="L55" s="51">
        <f t="shared" si="5"/>
        <v>9.7799999999999994</v>
      </c>
      <c r="M55" s="51">
        <f t="shared" si="6"/>
        <v>2.2444359102221156</v>
      </c>
      <c r="N55" s="51">
        <f t="shared" si="7"/>
        <v>12.024435910222115</v>
      </c>
      <c r="P55" s="18">
        <v>6</v>
      </c>
      <c r="Q55" s="18">
        <f t="shared" si="9"/>
        <v>-3</v>
      </c>
    </row>
    <row r="56" spans="1:17" ht="13.8">
      <c r="A56" s="46">
        <f t="shared" si="8"/>
        <v>1040</v>
      </c>
      <c r="B56" s="47" t="s">
        <v>369</v>
      </c>
      <c r="C56" s="48" t="s">
        <v>243</v>
      </c>
      <c r="D56" s="48">
        <v>3</v>
      </c>
      <c r="E56" s="49">
        <v>0</v>
      </c>
      <c r="F56" s="51">
        <v>12.56</v>
      </c>
      <c r="G56" s="51">
        <f t="shared" si="0"/>
        <v>12.56</v>
      </c>
      <c r="H56" s="51">
        <f t="shared" si="1"/>
        <v>2.8824248499376055</v>
      </c>
      <c r="I56" s="51">
        <f t="shared" si="2"/>
        <v>15.442424849937606</v>
      </c>
      <c r="J56" s="51">
        <f t="shared" si="3"/>
        <v>0</v>
      </c>
      <c r="K56" s="51">
        <f t="shared" si="4"/>
        <v>37.68</v>
      </c>
      <c r="L56" s="51">
        <f t="shared" si="5"/>
        <v>37.68</v>
      </c>
      <c r="M56" s="51">
        <f t="shared" si="6"/>
        <v>8.647274549812817</v>
      </c>
      <c r="N56" s="51">
        <f t="shared" si="7"/>
        <v>46.327274549812813</v>
      </c>
      <c r="P56" s="18">
        <v>6</v>
      </c>
      <c r="Q56" s="18">
        <f t="shared" si="9"/>
        <v>-3</v>
      </c>
    </row>
    <row r="57" spans="1:17" ht="13.8">
      <c r="A57" s="46">
        <f t="shared" si="8"/>
        <v>1041</v>
      </c>
      <c r="B57" s="47" t="s">
        <v>369</v>
      </c>
      <c r="C57" s="48" t="s">
        <v>243</v>
      </c>
      <c r="D57" s="48">
        <v>3</v>
      </c>
      <c r="E57" s="49">
        <v>0</v>
      </c>
      <c r="F57" s="51">
        <v>12.56</v>
      </c>
      <c r="G57" s="51">
        <f t="shared" si="0"/>
        <v>12.56</v>
      </c>
      <c r="H57" s="51">
        <f t="shared" si="1"/>
        <v>2.8824248499376055</v>
      </c>
      <c r="I57" s="51">
        <f t="shared" si="2"/>
        <v>15.442424849937606</v>
      </c>
      <c r="J57" s="51">
        <f t="shared" si="3"/>
        <v>0</v>
      </c>
      <c r="K57" s="51">
        <f t="shared" si="4"/>
        <v>37.68</v>
      </c>
      <c r="L57" s="51">
        <f t="shared" si="5"/>
        <v>37.68</v>
      </c>
      <c r="M57" s="51">
        <f t="shared" si="6"/>
        <v>8.647274549812817</v>
      </c>
      <c r="N57" s="51">
        <f t="shared" si="7"/>
        <v>46.327274549812813</v>
      </c>
      <c r="P57" s="18">
        <v>6</v>
      </c>
      <c r="Q57" s="18">
        <f t="shared" si="9"/>
        <v>-3</v>
      </c>
    </row>
    <row r="58" spans="1:17" ht="13.8">
      <c r="A58" s="46">
        <f t="shared" si="8"/>
        <v>1042</v>
      </c>
      <c r="B58" s="47" t="s">
        <v>370</v>
      </c>
      <c r="C58" s="48" t="s">
        <v>251</v>
      </c>
      <c r="D58" s="48">
        <v>3</v>
      </c>
      <c r="E58" s="49">
        <v>0</v>
      </c>
      <c r="F58" s="51">
        <v>24.76</v>
      </c>
      <c r="G58" s="51">
        <f t="shared" si="0"/>
        <v>24.76</v>
      </c>
      <c r="H58" s="51">
        <f t="shared" si="1"/>
        <v>5.6822324271062987</v>
      </c>
      <c r="I58" s="51">
        <f t="shared" si="2"/>
        <v>30.442232427106301</v>
      </c>
      <c r="J58" s="51">
        <f t="shared" si="3"/>
        <v>0</v>
      </c>
      <c r="K58" s="51">
        <f t="shared" si="4"/>
        <v>74.28</v>
      </c>
      <c r="L58" s="51">
        <f t="shared" si="5"/>
        <v>74.28</v>
      </c>
      <c r="M58" s="51">
        <f t="shared" si="6"/>
        <v>17.046697281318895</v>
      </c>
      <c r="N58" s="51">
        <f t="shared" si="7"/>
        <v>91.3266972813189</v>
      </c>
      <c r="P58" s="18">
        <v>6</v>
      </c>
      <c r="Q58" s="18">
        <f t="shared" si="9"/>
        <v>-3</v>
      </c>
    </row>
    <row r="59" spans="1:17" ht="55.2">
      <c r="A59" s="46">
        <f t="shared" si="8"/>
        <v>1043</v>
      </c>
      <c r="B59" s="47" t="s">
        <v>371</v>
      </c>
      <c r="C59" s="48" t="s">
        <v>251</v>
      </c>
      <c r="D59" s="48">
        <v>3</v>
      </c>
      <c r="E59" s="49">
        <v>0</v>
      </c>
      <c r="F59" s="51" t="s">
        <v>372</v>
      </c>
      <c r="G59" s="51">
        <f t="shared" si="0"/>
        <v>19.5</v>
      </c>
      <c r="H59" s="51">
        <f t="shared" si="1"/>
        <v>4.4751022749827474</v>
      </c>
      <c r="I59" s="51">
        <f t="shared" si="2"/>
        <v>23.975102274982746</v>
      </c>
      <c r="J59" s="51">
        <f t="shared" si="3"/>
        <v>0</v>
      </c>
      <c r="K59" s="51">
        <f t="shared" si="4"/>
        <v>58.5</v>
      </c>
      <c r="L59" s="51">
        <f t="shared" si="5"/>
        <v>58.5</v>
      </c>
      <c r="M59" s="51">
        <f t="shared" si="6"/>
        <v>13.425306824948242</v>
      </c>
      <c r="N59" s="51">
        <f t="shared" si="7"/>
        <v>71.925306824948237</v>
      </c>
      <c r="P59" s="18">
        <v>6</v>
      </c>
      <c r="Q59" s="18">
        <f t="shared" si="9"/>
        <v>-3</v>
      </c>
    </row>
    <row r="60" spans="1:17" ht="13.8">
      <c r="A60" s="46">
        <f t="shared" si="8"/>
        <v>1044</v>
      </c>
      <c r="B60" s="47" t="s">
        <v>373</v>
      </c>
      <c r="C60" s="48" t="s">
        <v>251</v>
      </c>
      <c r="D60" s="48">
        <v>3</v>
      </c>
      <c r="E60" s="49">
        <v>0</v>
      </c>
      <c r="F60" s="51">
        <v>17.850000000000001</v>
      </c>
      <c r="G60" s="51">
        <f t="shared" si="0"/>
        <v>17.850000000000001</v>
      </c>
      <c r="H60" s="51">
        <f t="shared" si="1"/>
        <v>4.0964397747918992</v>
      </c>
      <c r="I60" s="51">
        <f t="shared" si="2"/>
        <v>21.946439774791902</v>
      </c>
      <c r="J60" s="51">
        <f t="shared" si="3"/>
        <v>0</v>
      </c>
      <c r="K60" s="51">
        <f t="shared" si="4"/>
        <v>53.550000000000004</v>
      </c>
      <c r="L60" s="51">
        <f t="shared" si="5"/>
        <v>53.550000000000004</v>
      </c>
      <c r="M60" s="51">
        <f t="shared" si="6"/>
        <v>12.289319324375697</v>
      </c>
      <c r="N60" s="51">
        <f t="shared" si="7"/>
        <v>65.839319324375708</v>
      </c>
      <c r="P60" s="18">
        <v>6</v>
      </c>
      <c r="Q60" s="18">
        <f t="shared" si="9"/>
        <v>-3</v>
      </c>
    </row>
    <row r="61" spans="1:17" ht="55.2">
      <c r="A61" s="46">
        <f t="shared" si="8"/>
        <v>1045</v>
      </c>
      <c r="B61" s="47" t="s">
        <v>374</v>
      </c>
      <c r="C61" s="48" t="s">
        <v>251</v>
      </c>
      <c r="D61" s="48">
        <v>3</v>
      </c>
      <c r="E61" s="49">
        <v>0</v>
      </c>
      <c r="F61" s="51" t="s">
        <v>375</v>
      </c>
      <c r="G61" s="51">
        <f t="shared" si="0"/>
        <v>29.03</v>
      </c>
      <c r="H61" s="51">
        <f t="shared" si="1"/>
        <v>6.6621650791153408</v>
      </c>
      <c r="I61" s="51">
        <f t="shared" si="2"/>
        <v>35.692165079115341</v>
      </c>
      <c r="J61" s="51">
        <f t="shared" si="3"/>
        <v>0</v>
      </c>
      <c r="K61" s="51">
        <f t="shared" si="4"/>
        <v>87.09</v>
      </c>
      <c r="L61" s="51">
        <f t="shared" si="5"/>
        <v>87.09</v>
      </c>
      <c r="M61" s="51">
        <f t="shared" si="6"/>
        <v>19.986495237346023</v>
      </c>
      <c r="N61" s="51">
        <f t="shared" si="7"/>
        <v>107.07649523734602</v>
      </c>
      <c r="P61" s="18">
        <v>6</v>
      </c>
      <c r="Q61" s="18">
        <f t="shared" si="9"/>
        <v>-3</v>
      </c>
    </row>
    <row r="62" spans="1:17" ht="13.8">
      <c r="A62" s="46">
        <f t="shared" si="8"/>
        <v>1046</v>
      </c>
      <c r="B62" s="47" t="s">
        <v>376</v>
      </c>
      <c r="C62" s="48" t="s">
        <v>251</v>
      </c>
      <c r="D62" s="48">
        <v>3</v>
      </c>
      <c r="E62" s="49">
        <v>0</v>
      </c>
      <c r="F62" s="51">
        <v>130</v>
      </c>
      <c r="G62" s="51">
        <f t="shared" si="0"/>
        <v>130</v>
      </c>
      <c r="H62" s="51">
        <f t="shared" si="1"/>
        <v>29.834015166551644</v>
      </c>
      <c r="I62" s="51">
        <f t="shared" si="2"/>
        <v>159.83401516655164</v>
      </c>
      <c r="J62" s="51">
        <f t="shared" si="3"/>
        <v>0</v>
      </c>
      <c r="K62" s="51">
        <f t="shared" si="4"/>
        <v>390</v>
      </c>
      <c r="L62" s="51">
        <f t="shared" si="5"/>
        <v>390</v>
      </c>
      <c r="M62" s="51">
        <f t="shared" si="6"/>
        <v>89.50204549965494</v>
      </c>
      <c r="N62" s="51">
        <f t="shared" si="7"/>
        <v>479.50204549965497</v>
      </c>
      <c r="P62" s="18">
        <v>6</v>
      </c>
      <c r="Q62" s="18">
        <f t="shared" si="9"/>
        <v>-3</v>
      </c>
    </row>
    <row r="63" spans="1:17" ht="13.8">
      <c r="A63" s="46">
        <f t="shared" si="8"/>
        <v>1047</v>
      </c>
      <c r="B63" s="47" t="s">
        <v>377</v>
      </c>
      <c r="C63" s="48" t="s">
        <v>251</v>
      </c>
      <c r="D63" s="48">
        <v>3</v>
      </c>
      <c r="E63" s="49">
        <v>0</v>
      </c>
      <c r="F63" s="51">
        <v>195</v>
      </c>
      <c r="G63" s="51">
        <f t="shared" si="0"/>
        <v>195</v>
      </c>
      <c r="H63" s="51">
        <f t="shared" si="1"/>
        <v>44.75102274982747</v>
      </c>
      <c r="I63" s="51">
        <f t="shared" si="2"/>
        <v>239.75102274982748</v>
      </c>
      <c r="J63" s="51">
        <f t="shared" si="3"/>
        <v>0</v>
      </c>
      <c r="K63" s="51">
        <f t="shared" si="4"/>
        <v>585</v>
      </c>
      <c r="L63" s="51">
        <f t="shared" si="5"/>
        <v>585</v>
      </c>
      <c r="M63" s="51">
        <f t="shared" si="6"/>
        <v>134.2530682494824</v>
      </c>
      <c r="N63" s="51">
        <f t="shared" si="7"/>
        <v>719.25306824948234</v>
      </c>
      <c r="P63" s="18">
        <v>6</v>
      </c>
      <c r="Q63" s="18">
        <f t="shared" si="9"/>
        <v>-3</v>
      </c>
    </row>
    <row r="64" spans="1:17" ht="13.8">
      <c r="A64" s="46">
        <f t="shared" si="8"/>
        <v>1048</v>
      </c>
      <c r="B64" s="47" t="s">
        <v>378</v>
      </c>
      <c r="C64" s="48" t="s">
        <v>251</v>
      </c>
      <c r="D64" s="48">
        <v>3</v>
      </c>
      <c r="E64" s="49">
        <v>0</v>
      </c>
      <c r="F64" s="51">
        <v>130</v>
      </c>
      <c r="G64" s="51">
        <f t="shared" si="0"/>
        <v>130</v>
      </c>
      <c r="H64" s="51">
        <f t="shared" si="1"/>
        <v>29.834015166551644</v>
      </c>
      <c r="I64" s="51">
        <f t="shared" si="2"/>
        <v>159.83401516655164</v>
      </c>
      <c r="J64" s="51">
        <f t="shared" si="3"/>
        <v>0</v>
      </c>
      <c r="K64" s="51">
        <f t="shared" si="4"/>
        <v>390</v>
      </c>
      <c r="L64" s="51">
        <f t="shared" si="5"/>
        <v>390</v>
      </c>
      <c r="M64" s="51">
        <f t="shared" si="6"/>
        <v>89.50204549965494</v>
      </c>
      <c r="N64" s="51">
        <f t="shared" si="7"/>
        <v>479.50204549965497</v>
      </c>
      <c r="P64" s="18">
        <v>6</v>
      </c>
      <c r="Q64" s="18">
        <f t="shared" si="9"/>
        <v>-3</v>
      </c>
    </row>
    <row r="65" spans="1:17" ht="27.6">
      <c r="A65" s="46">
        <f t="shared" si="8"/>
        <v>1049</v>
      </c>
      <c r="B65" s="47" t="s">
        <v>379</v>
      </c>
      <c r="C65" s="48" t="s">
        <v>251</v>
      </c>
      <c r="D65" s="48">
        <v>3</v>
      </c>
      <c r="E65" s="49">
        <v>0</v>
      </c>
      <c r="F65" s="51">
        <v>119.59</v>
      </c>
      <c r="G65" s="51">
        <f t="shared" si="0"/>
        <v>119.59</v>
      </c>
      <c r="H65" s="51">
        <f t="shared" si="1"/>
        <v>27.444999028983933</v>
      </c>
      <c r="I65" s="51">
        <f t="shared" si="2"/>
        <v>147.03499902898395</v>
      </c>
      <c r="J65" s="51">
        <f t="shared" si="3"/>
        <v>0</v>
      </c>
      <c r="K65" s="51">
        <f t="shared" si="4"/>
        <v>358.77</v>
      </c>
      <c r="L65" s="51">
        <f t="shared" si="5"/>
        <v>358.77</v>
      </c>
      <c r="M65" s="51">
        <f t="shared" si="6"/>
        <v>82.334997086951802</v>
      </c>
      <c r="N65" s="51">
        <f t="shared" si="7"/>
        <v>441.10499708695181</v>
      </c>
      <c r="P65" s="18">
        <v>6</v>
      </c>
      <c r="Q65" s="18">
        <f t="shared" si="9"/>
        <v>-3</v>
      </c>
    </row>
    <row r="66" spans="1:17" ht="13.8">
      <c r="A66" s="46">
        <f t="shared" si="8"/>
        <v>1050</v>
      </c>
      <c r="B66" s="47" t="s">
        <v>380</v>
      </c>
      <c r="C66" s="48" t="s">
        <v>270</v>
      </c>
      <c r="D66" s="48">
        <v>262</v>
      </c>
      <c r="E66" s="49">
        <v>0</v>
      </c>
      <c r="F66" s="51" t="s">
        <v>381</v>
      </c>
      <c r="G66" s="51">
        <f t="shared" si="0"/>
        <v>1.25</v>
      </c>
      <c r="H66" s="51">
        <f t="shared" si="1"/>
        <v>0.28686553044761198</v>
      </c>
      <c r="I66" s="51">
        <f t="shared" si="2"/>
        <v>1.536865530447612</v>
      </c>
      <c r="J66" s="51">
        <f t="shared" si="3"/>
        <v>0</v>
      </c>
      <c r="K66" s="51">
        <f t="shared" si="4"/>
        <v>327.5</v>
      </c>
      <c r="L66" s="51">
        <f t="shared" si="5"/>
        <v>327.5</v>
      </c>
      <c r="M66" s="51">
        <f t="shared" si="6"/>
        <v>75.158768977274335</v>
      </c>
      <c r="N66" s="51">
        <f t="shared" si="7"/>
        <v>402.65876897727435</v>
      </c>
      <c r="P66" s="18">
        <v>510</v>
      </c>
      <c r="Q66" s="18">
        <f t="shared" si="9"/>
        <v>-248</v>
      </c>
    </row>
    <row r="67" spans="1:17" ht="13.8">
      <c r="A67" s="46">
        <f t="shared" si="8"/>
        <v>1051</v>
      </c>
      <c r="B67" s="47" t="s">
        <v>382</v>
      </c>
      <c r="C67" s="48" t="s">
        <v>270</v>
      </c>
      <c r="D67" s="48">
        <v>262</v>
      </c>
      <c r="E67" s="49">
        <v>0</v>
      </c>
      <c r="F67" s="51" t="s">
        <v>383</v>
      </c>
      <c r="G67" s="51">
        <f t="shared" si="0"/>
        <v>2.09</v>
      </c>
      <c r="H67" s="51">
        <f t="shared" si="1"/>
        <v>0.47963916690840719</v>
      </c>
      <c r="I67" s="51">
        <f t="shared" si="2"/>
        <v>2.5696391669084071</v>
      </c>
      <c r="J67" s="51">
        <f t="shared" si="3"/>
        <v>0</v>
      </c>
      <c r="K67" s="51">
        <f t="shared" si="4"/>
        <v>547.57999999999993</v>
      </c>
      <c r="L67" s="51">
        <f t="shared" si="5"/>
        <v>547.57999999999993</v>
      </c>
      <c r="M67" s="51">
        <f t="shared" si="6"/>
        <v>125.66546173000269</v>
      </c>
      <c r="N67" s="51">
        <f t="shared" si="7"/>
        <v>673.2454617300026</v>
      </c>
      <c r="P67" s="18">
        <v>510</v>
      </c>
      <c r="Q67" s="18">
        <f t="shared" si="9"/>
        <v>-248</v>
      </c>
    </row>
    <row r="68" spans="1:17" ht="27.6">
      <c r="A68" s="46">
        <f t="shared" si="8"/>
        <v>1052</v>
      </c>
      <c r="B68" s="47" t="s">
        <v>384</v>
      </c>
      <c r="C68" s="48" t="s">
        <v>243</v>
      </c>
      <c r="D68" s="48">
        <v>3</v>
      </c>
      <c r="E68" s="49">
        <v>0</v>
      </c>
      <c r="F68" s="51" t="s">
        <v>385</v>
      </c>
      <c r="G68" s="51">
        <f t="shared" si="0"/>
        <v>34.700000000000003</v>
      </c>
      <c r="H68" s="51">
        <f t="shared" si="1"/>
        <v>7.9633871252257089</v>
      </c>
      <c r="I68" s="51">
        <f t="shared" si="2"/>
        <v>42.663387125225711</v>
      </c>
      <c r="J68" s="51">
        <f t="shared" si="3"/>
        <v>0</v>
      </c>
      <c r="K68" s="51">
        <f t="shared" si="4"/>
        <v>104.10000000000001</v>
      </c>
      <c r="L68" s="51">
        <f t="shared" si="5"/>
        <v>104.10000000000001</v>
      </c>
      <c r="M68" s="51">
        <f t="shared" si="6"/>
        <v>23.890161375677128</v>
      </c>
      <c r="N68" s="51">
        <f t="shared" si="7"/>
        <v>127.99016137567713</v>
      </c>
      <c r="P68" s="18">
        <v>6</v>
      </c>
      <c r="Q68" s="18">
        <f t="shared" si="9"/>
        <v>-3</v>
      </c>
    </row>
    <row r="69" spans="1:17" ht="13.8">
      <c r="A69" s="46">
        <f t="shared" si="8"/>
        <v>1053</v>
      </c>
      <c r="B69" s="47" t="s">
        <v>386</v>
      </c>
      <c r="C69" s="48" t="s">
        <v>251</v>
      </c>
      <c r="D69" s="48">
        <v>26</v>
      </c>
      <c r="E69" s="49">
        <v>0</v>
      </c>
      <c r="F69" s="51">
        <v>10.76</v>
      </c>
      <c r="G69" s="51">
        <f t="shared" si="0"/>
        <v>10.76</v>
      </c>
      <c r="H69" s="51">
        <f t="shared" si="1"/>
        <v>2.4693384860930441</v>
      </c>
      <c r="I69" s="51">
        <f t="shared" si="2"/>
        <v>13.229338486093043</v>
      </c>
      <c r="J69" s="51">
        <f t="shared" si="3"/>
        <v>0</v>
      </c>
      <c r="K69" s="51">
        <f t="shared" si="4"/>
        <v>279.76</v>
      </c>
      <c r="L69" s="51">
        <f t="shared" si="5"/>
        <v>279.76</v>
      </c>
      <c r="M69" s="51">
        <f t="shared" si="6"/>
        <v>64.202800638419149</v>
      </c>
      <c r="N69" s="51">
        <f t="shared" si="7"/>
        <v>343.96280063841914</v>
      </c>
      <c r="P69" s="18">
        <v>51</v>
      </c>
      <c r="Q69" s="18">
        <f t="shared" si="9"/>
        <v>-25</v>
      </c>
    </row>
    <row r="70" spans="1:17" ht="27.6">
      <c r="A70" s="46">
        <f t="shared" si="8"/>
        <v>1054</v>
      </c>
      <c r="B70" s="47" t="s">
        <v>387</v>
      </c>
      <c r="C70" s="48" t="s">
        <v>388</v>
      </c>
      <c r="D70" s="48">
        <v>3</v>
      </c>
      <c r="E70" s="49">
        <v>0</v>
      </c>
      <c r="F70" s="51">
        <v>11.57</v>
      </c>
      <c r="G70" s="51">
        <f t="shared" si="0"/>
        <v>11.57</v>
      </c>
      <c r="H70" s="51">
        <f t="shared" si="1"/>
        <v>2.6552273498230967</v>
      </c>
      <c r="I70" s="51">
        <f t="shared" si="2"/>
        <v>14.225227349823097</v>
      </c>
      <c r="J70" s="51">
        <f t="shared" si="3"/>
        <v>0</v>
      </c>
      <c r="K70" s="51">
        <f t="shared" si="4"/>
        <v>34.71</v>
      </c>
      <c r="L70" s="51">
        <f t="shared" si="5"/>
        <v>34.71</v>
      </c>
      <c r="M70" s="51">
        <f t="shared" si="6"/>
        <v>7.9656820494692901</v>
      </c>
      <c r="N70" s="51">
        <f t="shared" si="7"/>
        <v>42.675682049469287</v>
      </c>
      <c r="P70" s="18">
        <v>6</v>
      </c>
      <c r="Q70" s="18">
        <f t="shared" si="9"/>
        <v>-3</v>
      </c>
    </row>
    <row r="71" spans="1:17" ht="13.8">
      <c r="A71" s="46">
        <f t="shared" si="8"/>
        <v>1055</v>
      </c>
      <c r="B71" s="47" t="s">
        <v>389</v>
      </c>
      <c r="C71" s="48" t="s">
        <v>388</v>
      </c>
      <c r="D71" s="48">
        <v>3</v>
      </c>
      <c r="E71" s="49">
        <v>0</v>
      </c>
      <c r="F71" s="51">
        <v>26.19</v>
      </c>
      <c r="G71" s="51">
        <f t="shared" si="0"/>
        <v>26.19</v>
      </c>
      <c r="H71" s="51">
        <f t="shared" si="1"/>
        <v>6.0104065939383666</v>
      </c>
      <c r="I71" s="51">
        <f t="shared" si="2"/>
        <v>32.200406593938368</v>
      </c>
      <c r="J71" s="51">
        <f t="shared" si="3"/>
        <v>0</v>
      </c>
      <c r="K71" s="51">
        <f t="shared" si="4"/>
        <v>78.570000000000007</v>
      </c>
      <c r="L71" s="51">
        <f t="shared" si="5"/>
        <v>78.570000000000007</v>
      </c>
      <c r="M71" s="51">
        <f t="shared" si="6"/>
        <v>18.0312197818151</v>
      </c>
      <c r="N71" s="51">
        <f t="shared" si="7"/>
        <v>96.601219781815104</v>
      </c>
      <c r="P71" s="18">
        <v>6</v>
      </c>
      <c r="Q71" s="18">
        <f t="shared" si="9"/>
        <v>-3</v>
      </c>
    </row>
    <row r="72" spans="1:17" ht="13.8">
      <c r="A72" s="46">
        <f t="shared" si="8"/>
        <v>1056</v>
      </c>
      <c r="B72" s="47" t="s">
        <v>390</v>
      </c>
      <c r="C72" s="48" t="s">
        <v>243</v>
      </c>
      <c r="D72" s="48">
        <v>3</v>
      </c>
      <c r="E72" s="49">
        <v>0</v>
      </c>
      <c r="F72" s="51">
        <v>5.98</v>
      </c>
      <c r="G72" s="51">
        <f t="shared" si="0"/>
        <v>5.98</v>
      </c>
      <c r="H72" s="51">
        <f t="shared" si="1"/>
        <v>1.3723646976613759</v>
      </c>
      <c r="I72" s="51">
        <f t="shared" si="2"/>
        <v>7.3523646976613763</v>
      </c>
      <c r="J72" s="51">
        <f t="shared" si="3"/>
        <v>0</v>
      </c>
      <c r="K72" s="51">
        <f t="shared" si="4"/>
        <v>17.940000000000001</v>
      </c>
      <c r="L72" s="51">
        <f t="shared" si="5"/>
        <v>17.940000000000001</v>
      </c>
      <c r="M72" s="51">
        <f t="shared" si="6"/>
        <v>4.1170940929841278</v>
      </c>
      <c r="N72" s="51">
        <f t="shared" si="7"/>
        <v>22.05709409298413</v>
      </c>
      <c r="P72" s="18">
        <v>6</v>
      </c>
      <c r="Q72" s="18">
        <f t="shared" si="9"/>
        <v>-3</v>
      </c>
    </row>
    <row r="73" spans="1:17" ht="13.8">
      <c r="A73" s="46">
        <f t="shared" si="8"/>
        <v>1057</v>
      </c>
      <c r="B73" s="47" t="s">
        <v>391</v>
      </c>
      <c r="C73" s="48" t="s">
        <v>243</v>
      </c>
      <c r="D73" s="48">
        <v>3</v>
      </c>
      <c r="E73" s="49">
        <v>0</v>
      </c>
      <c r="F73" s="51">
        <v>7.9235000000000007</v>
      </c>
      <c r="G73" s="51">
        <f t="shared" si="0"/>
        <v>7.9235000000000007</v>
      </c>
      <c r="H73" s="51">
        <f t="shared" si="1"/>
        <v>1.8183832244013229</v>
      </c>
      <c r="I73" s="51">
        <f t="shared" si="2"/>
        <v>9.7418832244013238</v>
      </c>
      <c r="J73" s="51">
        <f t="shared" si="3"/>
        <v>0</v>
      </c>
      <c r="K73" s="51">
        <f t="shared" si="4"/>
        <v>23.770500000000002</v>
      </c>
      <c r="L73" s="51">
        <f t="shared" si="5"/>
        <v>23.770500000000002</v>
      </c>
      <c r="M73" s="51">
        <f t="shared" si="6"/>
        <v>5.4551496732039686</v>
      </c>
      <c r="N73" s="51">
        <f t="shared" si="7"/>
        <v>29.225649673203971</v>
      </c>
      <c r="P73" s="18">
        <v>6</v>
      </c>
      <c r="Q73" s="18">
        <f t="shared" si="9"/>
        <v>-3</v>
      </c>
    </row>
    <row r="74" spans="1:17" ht="13.8">
      <c r="A74" s="46">
        <f t="shared" si="8"/>
        <v>1058</v>
      </c>
      <c r="B74" s="47" t="s">
        <v>392</v>
      </c>
      <c r="C74" s="48" t="s">
        <v>243</v>
      </c>
      <c r="D74" s="48">
        <v>3</v>
      </c>
      <c r="E74" s="49">
        <v>0</v>
      </c>
      <c r="F74" s="51">
        <v>10.913500000000001</v>
      </c>
      <c r="G74" s="51">
        <f t="shared" si="0"/>
        <v>10.913500000000001</v>
      </c>
      <c r="H74" s="51">
        <f t="shared" si="1"/>
        <v>2.5045655732320107</v>
      </c>
      <c r="I74" s="51">
        <f t="shared" si="2"/>
        <v>13.418065573232012</v>
      </c>
      <c r="J74" s="51">
        <f t="shared" si="3"/>
        <v>0</v>
      </c>
      <c r="K74" s="51">
        <f t="shared" si="4"/>
        <v>32.740500000000004</v>
      </c>
      <c r="L74" s="51">
        <f t="shared" si="5"/>
        <v>32.740500000000004</v>
      </c>
      <c r="M74" s="51">
        <f t="shared" si="6"/>
        <v>7.513696719696032</v>
      </c>
      <c r="N74" s="51">
        <f t="shared" si="7"/>
        <v>40.25419671969604</v>
      </c>
      <c r="P74" s="18">
        <v>6</v>
      </c>
      <c r="Q74" s="18">
        <f t="shared" si="9"/>
        <v>-3</v>
      </c>
    </row>
    <row r="75" spans="1:17" ht="13.8">
      <c r="A75" s="46">
        <f t="shared" si="8"/>
        <v>1059</v>
      </c>
      <c r="B75" s="47" t="s">
        <v>393</v>
      </c>
      <c r="C75" s="48" t="s">
        <v>388</v>
      </c>
      <c r="D75" s="48">
        <v>3</v>
      </c>
      <c r="E75" s="49">
        <v>0</v>
      </c>
      <c r="F75" s="51">
        <v>11.57</v>
      </c>
      <c r="G75" s="51">
        <f t="shared" si="0"/>
        <v>11.57</v>
      </c>
      <c r="H75" s="51">
        <f t="shared" si="1"/>
        <v>2.6552273498230967</v>
      </c>
      <c r="I75" s="51">
        <f t="shared" si="2"/>
        <v>14.225227349823097</v>
      </c>
      <c r="J75" s="51">
        <f t="shared" si="3"/>
        <v>0</v>
      </c>
      <c r="K75" s="51">
        <f t="shared" si="4"/>
        <v>34.71</v>
      </c>
      <c r="L75" s="51">
        <f t="shared" si="5"/>
        <v>34.71</v>
      </c>
      <c r="M75" s="51">
        <f t="shared" si="6"/>
        <v>7.9656820494692901</v>
      </c>
      <c r="N75" s="51">
        <f t="shared" si="7"/>
        <v>42.675682049469287</v>
      </c>
      <c r="P75" s="18">
        <v>6</v>
      </c>
      <c r="Q75" s="18">
        <f t="shared" si="9"/>
        <v>-3</v>
      </c>
    </row>
    <row r="76" spans="1:17" ht="13.8">
      <c r="A76" s="46">
        <f t="shared" si="8"/>
        <v>1060</v>
      </c>
      <c r="B76" s="47" t="s">
        <v>394</v>
      </c>
      <c r="C76" s="48" t="s">
        <v>336</v>
      </c>
      <c r="D76" s="48">
        <v>1</v>
      </c>
      <c r="E76" s="49">
        <v>0</v>
      </c>
      <c r="F76" s="51">
        <v>1236</v>
      </c>
      <c r="G76" s="51">
        <f t="shared" si="0"/>
        <v>1236</v>
      </c>
      <c r="H76" s="51">
        <f t="shared" si="1"/>
        <v>283.65263650659875</v>
      </c>
      <c r="I76" s="51">
        <f t="shared" si="2"/>
        <v>1519.6526365065988</v>
      </c>
      <c r="J76" s="51">
        <f t="shared" si="3"/>
        <v>0</v>
      </c>
      <c r="K76" s="51">
        <f t="shared" si="4"/>
        <v>1236</v>
      </c>
      <c r="L76" s="51">
        <f t="shared" si="5"/>
        <v>1236</v>
      </c>
      <c r="M76" s="51">
        <f t="shared" si="6"/>
        <v>283.65263650659875</v>
      </c>
      <c r="N76" s="51">
        <f t="shared" si="7"/>
        <v>1519.6526365065988</v>
      </c>
      <c r="P76" s="18">
        <v>2</v>
      </c>
      <c r="Q76" s="18">
        <f t="shared" si="9"/>
        <v>-1</v>
      </c>
    </row>
    <row r="77" spans="1:17" ht="27.6">
      <c r="A77" s="46">
        <f t="shared" si="8"/>
        <v>1061</v>
      </c>
      <c r="B77" s="47" t="s">
        <v>395</v>
      </c>
      <c r="C77" s="48" t="s">
        <v>273</v>
      </c>
      <c r="D77" s="48">
        <v>9</v>
      </c>
      <c r="E77" s="49">
        <v>0</v>
      </c>
      <c r="F77" s="51" t="s">
        <v>396</v>
      </c>
      <c r="G77" s="51">
        <f t="shared" si="0"/>
        <v>65.05</v>
      </c>
      <c r="H77" s="51">
        <f t="shared" si="1"/>
        <v>14.928482204493728</v>
      </c>
      <c r="I77" s="51">
        <f t="shared" si="2"/>
        <v>79.97848220449373</v>
      </c>
      <c r="J77" s="51">
        <f t="shared" si="3"/>
        <v>0</v>
      </c>
      <c r="K77" s="51">
        <f t="shared" si="4"/>
        <v>585.44999999999993</v>
      </c>
      <c r="L77" s="51">
        <f t="shared" si="5"/>
        <v>585.44999999999993</v>
      </c>
      <c r="M77" s="51">
        <f t="shared" si="6"/>
        <v>134.35633984044355</v>
      </c>
      <c r="N77" s="51">
        <f t="shared" si="7"/>
        <v>719.80633984044346</v>
      </c>
      <c r="P77" s="18">
        <v>16</v>
      </c>
      <c r="Q77" s="18">
        <f t="shared" si="9"/>
        <v>-7</v>
      </c>
    </row>
    <row r="78" spans="1:17" ht="13.8">
      <c r="A78" s="46">
        <f t="shared" si="8"/>
        <v>1062</v>
      </c>
      <c r="B78" s="47" t="s">
        <v>397</v>
      </c>
      <c r="C78" s="48" t="s">
        <v>270</v>
      </c>
      <c r="D78" s="48">
        <v>3</v>
      </c>
      <c r="E78" s="49">
        <v>0</v>
      </c>
      <c r="F78" s="51">
        <v>5.96</v>
      </c>
      <c r="G78" s="51">
        <f t="shared" si="0"/>
        <v>5.96</v>
      </c>
      <c r="H78" s="51">
        <f t="shared" si="1"/>
        <v>1.3677748491742139</v>
      </c>
      <c r="I78" s="51">
        <f t="shared" si="2"/>
        <v>7.3277748491742134</v>
      </c>
      <c r="J78" s="51">
        <f t="shared" si="3"/>
        <v>0</v>
      </c>
      <c r="K78" s="51">
        <f t="shared" si="4"/>
        <v>17.88</v>
      </c>
      <c r="L78" s="51">
        <f t="shared" si="5"/>
        <v>17.88</v>
      </c>
      <c r="M78" s="51">
        <f t="shared" si="6"/>
        <v>4.1033245475226412</v>
      </c>
      <c r="N78" s="51">
        <f t="shared" si="7"/>
        <v>21.983324547522642</v>
      </c>
      <c r="P78" s="18">
        <v>6</v>
      </c>
      <c r="Q78" s="18">
        <f t="shared" si="9"/>
        <v>-3</v>
      </c>
    </row>
    <row r="79" spans="1:17" ht="13.8">
      <c r="A79" s="46">
        <f t="shared" si="8"/>
        <v>1063</v>
      </c>
      <c r="B79" s="47" t="s">
        <v>398</v>
      </c>
      <c r="C79" s="48" t="s">
        <v>270</v>
      </c>
      <c r="D79" s="48">
        <v>3</v>
      </c>
      <c r="E79" s="49">
        <v>0</v>
      </c>
      <c r="F79" s="51">
        <v>5.96</v>
      </c>
      <c r="G79" s="51">
        <f t="shared" si="0"/>
        <v>5.96</v>
      </c>
      <c r="H79" s="51">
        <f t="shared" si="1"/>
        <v>1.3677748491742139</v>
      </c>
      <c r="I79" s="51">
        <f t="shared" si="2"/>
        <v>7.3277748491742134</v>
      </c>
      <c r="J79" s="51">
        <f t="shared" si="3"/>
        <v>0</v>
      </c>
      <c r="K79" s="51">
        <f t="shared" si="4"/>
        <v>17.88</v>
      </c>
      <c r="L79" s="51">
        <f t="shared" si="5"/>
        <v>17.88</v>
      </c>
      <c r="M79" s="51">
        <f t="shared" si="6"/>
        <v>4.1033245475226412</v>
      </c>
      <c r="N79" s="51">
        <f t="shared" si="7"/>
        <v>21.983324547522642</v>
      </c>
      <c r="P79" s="18">
        <v>6</v>
      </c>
      <c r="Q79" s="18">
        <f t="shared" si="9"/>
        <v>-3</v>
      </c>
    </row>
    <row r="80" spans="1:17" ht="13.8">
      <c r="A80" s="46">
        <f t="shared" si="8"/>
        <v>1064</v>
      </c>
      <c r="B80" s="47" t="s">
        <v>399</v>
      </c>
      <c r="C80" s="48" t="s">
        <v>270</v>
      </c>
      <c r="D80" s="48">
        <v>3</v>
      </c>
      <c r="E80" s="49">
        <v>0</v>
      </c>
      <c r="F80" s="51">
        <v>11.92</v>
      </c>
      <c r="G80" s="51">
        <f t="shared" si="0"/>
        <v>11.92</v>
      </c>
      <c r="H80" s="51">
        <f t="shared" si="1"/>
        <v>2.7355496983484278</v>
      </c>
      <c r="I80" s="51">
        <f t="shared" si="2"/>
        <v>14.655549698348427</v>
      </c>
      <c r="J80" s="51">
        <f t="shared" si="3"/>
        <v>0</v>
      </c>
      <c r="K80" s="51">
        <f t="shared" si="4"/>
        <v>35.76</v>
      </c>
      <c r="L80" s="51">
        <f t="shared" si="5"/>
        <v>35.76</v>
      </c>
      <c r="M80" s="51">
        <f t="shared" si="6"/>
        <v>8.2066490950452824</v>
      </c>
      <c r="N80" s="51">
        <f t="shared" si="7"/>
        <v>43.966649095045284</v>
      </c>
      <c r="P80" s="18">
        <v>6</v>
      </c>
      <c r="Q80" s="18">
        <f t="shared" si="9"/>
        <v>-3</v>
      </c>
    </row>
    <row r="81" spans="1:17" ht="13.8">
      <c r="A81" s="46">
        <f t="shared" si="8"/>
        <v>1065</v>
      </c>
      <c r="B81" s="47" t="s">
        <v>400</v>
      </c>
      <c r="C81" s="48" t="s">
        <v>270</v>
      </c>
      <c r="D81" s="48">
        <v>3</v>
      </c>
      <c r="E81" s="49">
        <v>0</v>
      </c>
      <c r="F81" s="51">
        <v>11.92</v>
      </c>
      <c r="G81" s="51">
        <f t="shared" si="0"/>
        <v>11.92</v>
      </c>
      <c r="H81" s="51">
        <f t="shared" si="1"/>
        <v>2.7355496983484278</v>
      </c>
      <c r="I81" s="51">
        <f t="shared" si="2"/>
        <v>14.655549698348427</v>
      </c>
      <c r="J81" s="51">
        <f t="shared" si="3"/>
        <v>0</v>
      </c>
      <c r="K81" s="51">
        <f t="shared" si="4"/>
        <v>35.76</v>
      </c>
      <c r="L81" s="51">
        <f t="shared" si="5"/>
        <v>35.76</v>
      </c>
      <c r="M81" s="51">
        <f t="shared" si="6"/>
        <v>8.2066490950452824</v>
      </c>
      <c r="N81" s="51">
        <f t="shared" si="7"/>
        <v>43.966649095045284</v>
      </c>
      <c r="P81" s="18">
        <v>6</v>
      </c>
      <c r="Q81" s="18">
        <f t="shared" si="9"/>
        <v>-3</v>
      </c>
    </row>
    <row r="82" spans="1:17" ht="27.6">
      <c r="A82" s="46">
        <f t="shared" si="8"/>
        <v>1066</v>
      </c>
      <c r="B82" s="47" t="s">
        <v>401</v>
      </c>
      <c r="C82" s="48" t="s">
        <v>273</v>
      </c>
      <c r="D82" s="48">
        <v>3</v>
      </c>
      <c r="E82" s="49">
        <v>0</v>
      </c>
      <c r="F82" s="51">
        <v>104.1</v>
      </c>
      <c r="G82" s="51">
        <f t="shared" ref="G82:G145" si="10">F82+E82</f>
        <v>104.1</v>
      </c>
      <c r="H82" s="51">
        <f t="shared" ref="H82:H145" si="11">G82*$H$16</f>
        <v>23.890161375677124</v>
      </c>
      <c r="I82" s="51">
        <f t="shared" ref="I82:I145" si="12">G82+H82</f>
        <v>127.99016137567712</v>
      </c>
      <c r="J82" s="51">
        <f t="shared" ref="J82:J145" si="13">E82*D82</f>
        <v>0</v>
      </c>
      <c r="K82" s="51">
        <f t="shared" ref="K82:K145" si="14">F82*D82</f>
        <v>312.29999999999995</v>
      </c>
      <c r="L82" s="51">
        <f t="shared" ref="L82:L145" si="15">G82*D82</f>
        <v>312.29999999999995</v>
      </c>
      <c r="M82" s="51">
        <f t="shared" ref="M82:M145" si="16">H82*D82</f>
        <v>71.670484127031372</v>
      </c>
      <c r="N82" s="51">
        <f t="shared" ref="N82:N145" si="17">L82+M82</f>
        <v>383.97048412703134</v>
      </c>
      <c r="P82" s="18">
        <v>6</v>
      </c>
      <c r="Q82" s="18">
        <f t="shared" si="9"/>
        <v>-3</v>
      </c>
    </row>
    <row r="83" spans="1:17" ht="13.8">
      <c r="A83" s="46">
        <f t="shared" ref="A83:A146" si="18">A82+1</f>
        <v>1067</v>
      </c>
      <c r="B83" s="47" t="s">
        <v>402</v>
      </c>
      <c r="C83" s="48" t="s">
        <v>270</v>
      </c>
      <c r="D83" s="48">
        <v>3</v>
      </c>
      <c r="E83" s="49">
        <v>0</v>
      </c>
      <c r="F83" s="51">
        <v>102.43</v>
      </c>
      <c r="G83" s="51">
        <f t="shared" si="10"/>
        <v>102.43</v>
      </c>
      <c r="H83" s="51">
        <f t="shared" si="11"/>
        <v>23.506909026999118</v>
      </c>
      <c r="I83" s="51">
        <f t="shared" si="12"/>
        <v>125.93690902699913</v>
      </c>
      <c r="J83" s="51">
        <f t="shared" si="13"/>
        <v>0</v>
      </c>
      <c r="K83" s="51">
        <f t="shared" si="14"/>
        <v>307.29000000000002</v>
      </c>
      <c r="L83" s="51">
        <f t="shared" si="15"/>
        <v>307.29000000000002</v>
      </c>
      <c r="M83" s="51">
        <f t="shared" si="16"/>
        <v>70.520727080997347</v>
      </c>
      <c r="N83" s="51">
        <f t="shared" si="17"/>
        <v>377.81072708099737</v>
      </c>
      <c r="P83" s="18">
        <v>6</v>
      </c>
      <c r="Q83" s="18">
        <f t="shared" ref="Q83:Q146" si="19">D83-P83</f>
        <v>-3</v>
      </c>
    </row>
    <row r="84" spans="1:17" ht="13.8">
      <c r="A84" s="46">
        <f t="shared" si="18"/>
        <v>1068</v>
      </c>
      <c r="B84" s="47" t="s">
        <v>403</v>
      </c>
      <c r="C84" s="48" t="s">
        <v>270</v>
      </c>
      <c r="D84" s="48">
        <v>3</v>
      </c>
      <c r="E84" s="49">
        <v>0</v>
      </c>
      <c r="F84" s="51">
        <v>77.47</v>
      </c>
      <c r="G84" s="51">
        <f t="shared" si="10"/>
        <v>77.47</v>
      </c>
      <c r="H84" s="51">
        <f t="shared" si="11"/>
        <v>17.778778115021201</v>
      </c>
      <c r="I84" s="51">
        <f t="shared" si="12"/>
        <v>95.248778115021196</v>
      </c>
      <c r="J84" s="51">
        <f t="shared" si="13"/>
        <v>0</v>
      </c>
      <c r="K84" s="51">
        <f t="shared" si="14"/>
        <v>232.41</v>
      </c>
      <c r="L84" s="51">
        <f t="shared" si="15"/>
        <v>232.41</v>
      </c>
      <c r="M84" s="51">
        <f t="shared" si="16"/>
        <v>53.336334345063605</v>
      </c>
      <c r="N84" s="51">
        <f t="shared" si="17"/>
        <v>285.74633434506359</v>
      </c>
      <c r="P84" s="18">
        <v>6</v>
      </c>
      <c r="Q84" s="18">
        <f t="shared" si="19"/>
        <v>-3</v>
      </c>
    </row>
    <row r="85" spans="1:17" ht="69">
      <c r="A85" s="46">
        <f t="shared" si="18"/>
        <v>1069</v>
      </c>
      <c r="B85" s="47" t="s">
        <v>404</v>
      </c>
      <c r="C85" s="48" t="s">
        <v>273</v>
      </c>
      <c r="D85" s="48">
        <v>3</v>
      </c>
      <c r="E85" s="49">
        <v>0</v>
      </c>
      <c r="F85" s="51">
        <v>214.32</v>
      </c>
      <c r="G85" s="51">
        <f t="shared" si="10"/>
        <v>214.32</v>
      </c>
      <c r="H85" s="51">
        <f t="shared" si="11"/>
        <v>49.184816388425759</v>
      </c>
      <c r="I85" s="51">
        <f t="shared" si="12"/>
        <v>263.50481638842575</v>
      </c>
      <c r="J85" s="51">
        <f t="shared" si="13"/>
        <v>0</v>
      </c>
      <c r="K85" s="51">
        <f t="shared" si="14"/>
        <v>642.96</v>
      </c>
      <c r="L85" s="51">
        <f t="shared" si="15"/>
        <v>642.96</v>
      </c>
      <c r="M85" s="51">
        <f t="shared" si="16"/>
        <v>147.55444916527728</v>
      </c>
      <c r="N85" s="51">
        <f t="shared" si="17"/>
        <v>790.51444916527726</v>
      </c>
      <c r="P85" s="18">
        <v>6</v>
      </c>
      <c r="Q85" s="18">
        <f t="shared" si="19"/>
        <v>-3</v>
      </c>
    </row>
    <row r="86" spans="1:17" ht="13.8">
      <c r="A86" s="46">
        <f t="shared" si="18"/>
        <v>1070</v>
      </c>
      <c r="B86" s="47" t="s">
        <v>405</v>
      </c>
      <c r="C86" s="48" t="s">
        <v>251</v>
      </c>
      <c r="D86" s="48">
        <v>3</v>
      </c>
      <c r="E86" s="49">
        <v>0</v>
      </c>
      <c r="F86" s="51">
        <v>354.06</v>
      </c>
      <c r="G86" s="51">
        <f t="shared" si="10"/>
        <v>354.06</v>
      </c>
      <c r="H86" s="51">
        <f t="shared" si="11"/>
        <v>81.254087768225205</v>
      </c>
      <c r="I86" s="51">
        <f t="shared" si="12"/>
        <v>435.31408776822519</v>
      </c>
      <c r="J86" s="51">
        <f t="shared" si="13"/>
        <v>0</v>
      </c>
      <c r="K86" s="51">
        <f t="shared" si="14"/>
        <v>1062.18</v>
      </c>
      <c r="L86" s="51">
        <f t="shared" si="15"/>
        <v>1062.18</v>
      </c>
      <c r="M86" s="51">
        <f t="shared" si="16"/>
        <v>243.76226330467563</v>
      </c>
      <c r="N86" s="51">
        <f t="shared" si="17"/>
        <v>1305.9422633046756</v>
      </c>
      <c r="P86" s="18">
        <v>6</v>
      </c>
      <c r="Q86" s="18">
        <f t="shared" si="19"/>
        <v>-3</v>
      </c>
    </row>
    <row r="87" spans="1:17" ht="27.6">
      <c r="A87" s="46">
        <f t="shared" si="18"/>
        <v>1071</v>
      </c>
      <c r="B87" s="47" t="s">
        <v>406</v>
      </c>
      <c r="C87" s="48" t="s">
        <v>251</v>
      </c>
      <c r="D87" s="48">
        <v>3</v>
      </c>
      <c r="E87" s="49">
        <v>0</v>
      </c>
      <c r="F87" s="51" t="s">
        <v>407</v>
      </c>
      <c r="G87" s="51">
        <f t="shared" si="10"/>
        <v>20.47</v>
      </c>
      <c r="H87" s="51">
        <f t="shared" si="11"/>
        <v>4.6977099266100932</v>
      </c>
      <c r="I87" s="51">
        <f t="shared" si="12"/>
        <v>25.167709926610094</v>
      </c>
      <c r="J87" s="51">
        <f t="shared" si="13"/>
        <v>0</v>
      </c>
      <c r="K87" s="51">
        <f t="shared" si="14"/>
        <v>61.41</v>
      </c>
      <c r="L87" s="51">
        <f t="shared" si="15"/>
        <v>61.41</v>
      </c>
      <c r="M87" s="51">
        <f t="shared" si="16"/>
        <v>14.09312977983028</v>
      </c>
      <c r="N87" s="51">
        <f t="shared" si="17"/>
        <v>75.503129779830275</v>
      </c>
      <c r="P87" s="18">
        <v>6</v>
      </c>
      <c r="Q87" s="18">
        <f t="shared" si="19"/>
        <v>-3</v>
      </c>
    </row>
    <row r="88" spans="1:17" ht="13.8">
      <c r="A88" s="46">
        <f t="shared" si="18"/>
        <v>1072</v>
      </c>
      <c r="B88" s="47" t="s">
        <v>408</v>
      </c>
      <c r="C88" s="48" t="s">
        <v>251</v>
      </c>
      <c r="D88" s="48">
        <v>3</v>
      </c>
      <c r="E88" s="49">
        <v>0</v>
      </c>
      <c r="F88" s="51">
        <v>29.69</v>
      </c>
      <c r="G88" s="51">
        <f t="shared" si="10"/>
        <v>29.69</v>
      </c>
      <c r="H88" s="51">
        <f t="shared" si="11"/>
        <v>6.8136300791916797</v>
      </c>
      <c r="I88" s="51">
        <f t="shared" si="12"/>
        <v>36.50363007919168</v>
      </c>
      <c r="J88" s="51">
        <f t="shared" si="13"/>
        <v>0</v>
      </c>
      <c r="K88" s="51">
        <f t="shared" si="14"/>
        <v>89.070000000000007</v>
      </c>
      <c r="L88" s="51">
        <f t="shared" si="15"/>
        <v>89.070000000000007</v>
      </c>
      <c r="M88" s="51">
        <f t="shared" si="16"/>
        <v>20.44089023757504</v>
      </c>
      <c r="N88" s="51">
        <f t="shared" si="17"/>
        <v>109.51089023757504</v>
      </c>
      <c r="P88" s="18">
        <v>6</v>
      </c>
      <c r="Q88" s="18">
        <f t="shared" si="19"/>
        <v>-3</v>
      </c>
    </row>
    <row r="89" spans="1:17" ht="13.8">
      <c r="A89" s="46">
        <f t="shared" si="18"/>
        <v>1073</v>
      </c>
      <c r="B89" s="47" t="s">
        <v>409</v>
      </c>
      <c r="C89" s="48" t="s">
        <v>251</v>
      </c>
      <c r="D89" s="48">
        <v>3</v>
      </c>
      <c r="E89" s="49">
        <v>0</v>
      </c>
      <c r="F89" s="51">
        <v>32.700000000000003</v>
      </c>
      <c r="G89" s="51">
        <f t="shared" si="10"/>
        <v>32.700000000000003</v>
      </c>
      <c r="H89" s="51">
        <f t="shared" si="11"/>
        <v>7.5044022765095297</v>
      </c>
      <c r="I89" s="51">
        <f t="shared" si="12"/>
        <v>40.204402276509533</v>
      </c>
      <c r="J89" s="51">
        <f t="shared" si="13"/>
        <v>0</v>
      </c>
      <c r="K89" s="51">
        <f t="shared" si="14"/>
        <v>98.100000000000009</v>
      </c>
      <c r="L89" s="51">
        <f t="shared" si="15"/>
        <v>98.100000000000009</v>
      </c>
      <c r="M89" s="51">
        <f t="shared" si="16"/>
        <v>22.513206829528588</v>
      </c>
      <c r="N89" s="51">
        <f t="shared" si="17"/>
        <v>120.61320682952859</v>
      </c>
      <c r="P89" s="18">
        <v>6</v>
      </c>
      <c r="Q89" s="18">
        <f t="shared" si="19"/>
        <v>-3</v>
      </c>
    </row>
    <row r="90" spans="1:17" ht="13.8">
      <c r="A90" s="46">
        <f t="shared" si="18"/>
        <v>1074</v>
      </c>
      <c r="B90" s="47" t="s">
        <v>410</v>
      </c>
      <c r="C90" s="48" t="s">
        <v>251</v>
      </c>
      <c r="D90" s="48">
        <v>3</v>
      </c>
      <c r="E90" s="49">
        <v>0</v>
      </c>
      <c r="F90" s="51" t="s">
        <v>411</v>
      </c>
      <c r="G90" s="51">
        <f t="shared" si="10"/>
        <v>28.88</v>
      </c>
      <c r="H90" s="51">
        <f t="shared" si="11"/>
        <v>6.6277412154616266</v>
      </c>
      <c r="I90" s="51">
        <f t="shared" si="12"/>
        <v>35.507741215461628</v>
      </c>
      <c r="J90" s="51">
        <f t="shared" si="13"/>
        <v>0</v>
      </c>
      <c r="K90" s="51">
        <f t="shared" si="14"/>
        <v>86.64</v>
      </c>
      <c r="L90" s="51">
        <f t="shared" si="15"/>
        <v>86.64</v>
      </c>
      <c r="M90" s="51">
        <f t="shared" si="16"/>
        <v>19.883223646384881</v>
      </c>
      <c r="N90" s="51">
        <f t="shared" si="17"/>
        <v>106.52322364638488</v>
      </c>
      <c r="P90" s="18">
        <v>6</v>
      </c>
      <c r="Q90" s="18">
        <f t="shared" si="19"/>
        <v>-3</v>
      </c>
    </row>
    <row r="91" spans="1:17" ht="13.8">
      <c r="A91" s="46">
        <f t="shared" si="18"/>
        <v>1075</v>
      </c>
      <c r="B91" s="47" t="s">
        <v>412</v>
      </c>
      <c r="C91" s="48" t="s">
        <v>251</v>
      </c>
      <c r="D91" s="48">
        <v>3</v>
      </c>
      <c r="E91" s="49">
        <v>0</v>
      </c>
      <c r="F91" s="51">
        <v>2.87</v>
      </c>
      <c r="G91" s="51">
        <f t="shared" si="10"/>
        <v>2.87</v>
      </c>
      <c r="H91" s="51">
        <f t="shared" si="11"/>
        <v>0.65864325790771716</v>
      </c>
      <c r="I91" s="51">
        <f t="shared" si="12"/>
        <v>3.5286432579077172</v>
      </c>
      <c r="J91" s="51">
        <f t="shared" si="13"/>
        <v>0</v>
      </c>
      <c r="K91" s="51">
        <f t="shared" si="14"/>
        <v>8.61</v>
      </c>
      <c r="L91" s="51">
        <f t="shared" si="15"/>
        <v>8.61</v>
      </c>
      <c r="M91" s="51">
        <f t="shared" si="16"/>
        <v>1.9759297737231516</v>
      </c>
      <c r="N91" s="51">
        <f t="shared" si="17"/>
        <v>10.585929773723151</v>
      </c>
      <c r="P91" s="18">
        <v>6</v>
      </c>
      <c r="Q91" s="18">
        <f t="shared" si="19"/>
        <v>-3</v>
      </c>
    </row>
    <row r="92" spans="1:17" ht="13.8">
      <c r="A92" s="46">
        <f t="shared" si="18"/>
        <v>1076</v>
      </c>
      <c r="B92" s="47" t="s">
        <v>413</v>
      </c>
      <c r="C92" s="48" t="s">
        <v>251</v>
      </c>
      <c r="D92" s="48">
        <v>3</v>
      </c>
      <c r="E92" s="49">
        <v>0</v>
      </c>
      <c r="F92" s="51">
        <v>3.62</v>
      </c>
      <c r="G92" s="51">
        <f t="shared" si="10"/>
        <v>3.62</v>
      </c>
      <c r="H92" s="51">
        <f t="shared" si="11"/>
        <v>0.83076257617628435</v>
      </c>
      <c r="I92" s="51">
        <f t="shared" si="12"/>
        <v>4.4507625761762846</v>
      </c>
      <c r="J92" s="51">
        <f t="shared" si="13"/>
        <v>0</v>
      </c>
      <c r="K92" s="51">
        <f t="shared" si="14"/>
        <v>10.86</v>
      </c>
      <c r="L92" s="51">
        <f t="shared" si="15"/>
        <v>10.86</v>
      </c>
      <c r="M92" s="51">
        <f t="shared" si="16"/>
        <v>2.4922877285288529</v>
      </c>
      <c r="N92" s="51">
        <f t="shared" si="17"/>
        <v>13.352287728528852</v>
      </c>
      <c r="P92" s="18">
        <v>6</v>
      </c>
      <c r="Q92" s="18">
        <f t="shared" si="19"/>
        <v>-3</v>
      </c>
    </row>
    <row r="93" spans="1:17" ht="13.8">
      <c r="A93" s="46">
        <f t="shared" si="18"/>
        <v>1077</v>
      </c>
      <c r="B93" s="47" t="s">
        <v>414</v>
      </c>
      <c r="C93" s="48" t="s">
        <v>251</v>
      </c>
      <c r="D93" s="48">
        <v>3</v>
      </c>
      <c r="E93" s="49">
        <v>0</v>
      </c>
      <c r="F93" s="51">
        <v>4.63</v>
      </c>
      <c r="G93" s="51">
        <f t="shared" si="10"/>
        <v>4.63</v>
      </c>
      <c r="H93" s="51">
        <f t="shared" si="11"/>
        <v>1.0625499247779548</v>
      </c>
      <c r="I93" s="51">
        <f t="shared" si="12"/>
        <v>5.6925499247779552</v>
      </c>
      <c r="J93" s="51">
        <f t="shared" si="13"/>
        <v>0</v>
      </c>
      <c r="K93" s="51">
        <f t="shared" si="14"/>
        <v>13.89</v>
      </c>
      <c r="L93" s="51">
        <f t="shared" si="15"/>
        <v>13.89</v>
      </c>
      <c r="M93" s="51">
        <f t="shared" si="16"/>
        <v>3.1876497743338645</v>
      </c>
      <c r="N93" s="51">
        <f t="shared" si="17"/>
        <v>17.077649774333864</v>
      </c>
      <c r="P93" s="18">
        <v>6</v>
      </c>
      <c r="Q93" s="18">
        <f t="shared" si="19"/>
        <v>-3</v>
      </c>
    </row>
    <row r="94" spans="1:17" ht="13.8">
      <c r="A94" s="46">
        <f t="shared" si="18"/>
        <v>1078</v>
      </c>
      <c r="B94" s="47" t="s">
        <v>415</v>
      </c>
      <c r="C94" s="48" t="s">
        <v>251</v>
      </c>
      <c r="D94" s="48">
        <v>3</v>
      </c>
      <c r="E94" s="49">
        <v>0</v>
      </c>
      <c r="F94" s="51">
        <v>13.6</v>
      </c>
      <c r="G94" s="51">
        <f t="shared" si="10"/>
        <v>13.6</v>
      </c>
      <c r="H94" s="51">
        <f t="shared" si="11"/>
        <v>3.1210969712700183</v>
      </c>
      <c r="I94" s="51">
        <f t="shared" si="12"/>
        <v>16.721096971270018</v>
      </c>
      <c r="J94" s="51">
        <f t="shared" si="13"/>
        <v>0</v>
      </c>
      <c r="K94" s="51">
        <f t="shared" si="14"/>
        <v>40.799999999999997</v>
      </c>
      <c r="L94" s="51">
        <f t="shared" si="15"/>
        <v>40.799999999999997</v>
      </c>
      <c r="M94" s="51">
        <f t="shared" si="16"/>
        <v>9.3632909138100544</v>
      </c>
      <c r="N94" s="51">
        <f t="shared" si="17"/>
        <v>50.163290913810052</v>
      </c>
      <c r="P94" s="18">
        <v>6</v>
      </c>
      <c r="Q94" s="18">
        <f t="shared" si="19"/>
        <v>-3</v>
      </c>
    </row>
    <row r="95" spans="1:17" ht="13.8">
      <c r="A95" s="46">
        <f t="shared" si="18"/>
        <v>1079</v>
      </c>
      <c r="B95" s="47" t="s">
        <v>416</v>
      </c>
      <c r="C95" s="48" t="s">
        <v>251</v>
      </c>
      <c r="D95" s="48">
        <v>3</v>
      </c>
      <c r="E95" s="49">
        <v>0</v>
      </c>
      <c r="F95" s="51">
        <v>9.01</v>
      </c>
      <c r="G95" s="51">
        <f t="shared" si="10"/>
        <v>9.01</v>
      </c>
      <c r="H95" s="51">
        <f t="shared" si="11"/>
        <v>2.0677267434663871</v>
      </c>
      <c r="I95" s="51">
        <f t="shared" si="12"/>
        <v>11.077726743466387</v>
      </c>
      <c r="J95" s="51">
        <f t="shared" si="13"/>
        <v>0</v>
      </c>
      <c r="K95" s="51">
        <f t="shared" si="14"/>
        <v>27.03</v>
      </c>
      <c r="L95" s="51">
        <f t="shared" si="15"/>
        <v>27.03</v>
      </c>
      <c r="M95" s="51">
        <f t="shared" si="16"/>
        <v>6.2031802303991608</v>
      </c>
      <c r="N95" s="51">
        <f t="shared" si="17"/>
        <v>33.233180230399164</v>
      </c>
      <c r="P95" s="18">
        <v>6</v>
      </c>
      <c r="Q95" s="18">
        <f t="shared" si="19"/>
        <v>-3</v>
      </c>
    </row>
    <row r="96" spans="1:17" ht="13.8">
      <c r="A96" s="46">
        <f t="shared" si="18"/>
        <v>1080</v>
      </c>
      <c r="B96" s="47" t="s">
        <v>417</v>
      </c>
      <c r="C96" s="48" t="s">
        <v>251</v>
      </c>
      <c r="D96" s="48">
        <v>3</v>
      </c>
      <c r="E96" s="49">
        <v>0</v>
      </c>
      <c r="F96" s="51">
        <v>9.01</v>
      </c>
      <c r="G96" s="51">
        <f t="shared" si="10"/>
        <v>9.01</v>
      </c>
      <c r="H96" s="51">
        <f t="shared" si="11"/>
        <v>2.0677267434663871</v>
      </c>
      <c r="I96" s="51">
        <f t="shared" si="12"/>
        <v>11.077726743466387</v>
      </c>
      <c r="J96" s="51">
        <f t="shared" si="13"/>
        <v>0</v>
      </c>
      <c r="K96" s="51">
        <f t="shared" si="14"/>
        <v>27.03</v>
      </c>
      <c r="L96" s="51">
        <f t="shared" si="15"/>
        <v>27.03</v>
      </c>
      <c r="M96" s="51">
        <f t="shared" si="16"/>
        <v>6.2031802303991608</v>
      </c>
      <c r="N96" s="51">
        <f t="shared" si="17"/>
        <v>33.233180230399164</v>
      </c>
      <c r="P96" s="18">
        <v>6</v>
      </c>
      <c r="Q96" s="18">
        <f t="shared" si="19"/>
        <v>-3</v>
      </c>
    </row>
    <row r="97" spans="1:17" ht="13.8">
      <c r="A97" s="46">
        <f t="shared" si="18"/>
        <v>1081</v>
      </c>
      <c r="B97" s="47" t="s">
        <v>418</v>
      </c>
      <c r="C97" s="48" t="s">
        <v>270</v>
      </c>
      <c r="D97" s="48">
        <v>132</v>
      </c>
      <c r="E97" s="49">
        <v>0</v>
      </c>
      <c r="F97" s="51" t="s">
        <v>419</v>
      </c>
      <c r="G97" s="51">
        <f t="shared" si="10"/>
        <v>2.7</v>
      </c>
      <c r="H97" s="51">
        <f t="shared" si="11"/>
        <v>0.61962954576684193</v>
      </c>
      <c r="I97" s="51">
        <f t="shared" si="12"/>
        <v>3.3196295457668423</v>
      </c>
      <c r="J97" s="51">
        <f t="shared" si="13"/>
        <v>0</v>
      </c>
      <c r="K97" s="51">
        <f t="shared" si="14"/>
        <v>356.40000000000003</v>
      </c>
      <c r="L97" s="51">
        <f t="shared" si="15"/>
        <v>356.40000000000003</v>
      </c>
      <c r="M97" s="51">
        <f t="shared" si="16"/>
        <v>81.791100041223132</v>
      </c>
      <c r="N97" s="51">
        <f t="shared" si="17"/>
        <v>438.19110004122319</v>
      </c>
      <c r="P97" s="18">
        <v>256</v>
      </c>
      <c r="Q97" s="18">
        <f t="shared" si="19"/>
        <v>-124</v>
      </c>
    </row>
    <row r="98" spans="1:17" ht="13.8">
      <c r="A98" s="46">
        <f t="shared" si="18"/>
        <v>1082</v>
      </c>
      <c r="B98" s="47" t="s">
        <v>420</v>
      </c>
      <c r="C98" s="48" t="s">
        <v>270</v>
      </c>
      <c r="D98" s="48">
        <v>262</v>
      </c>
      <c r="E98" s="49">
        <v>0</v>
      </c>
      <c r="F98" s="51" t="s">
        <v>322</v>
      </c>
      <c r="G98" s="51">
        <f t="shared" si="10"/>
        <v>0.86</v>
      </c>
      <c r="H98" s="51">
        <f t="shared" si="11"/>
        <v>0.19736348494795705</v>
      </c>
      <c r="I98" s="51">
        <f t="shared" si="12"/>
        <v>1.057363484947957</v>
      </c>
      <c r="J98" s="51">
        <f t="shared" si="13"/>
        <v>0</v>
      </c>
      <c r="K98" s="51">
        <f t="shared" si="14"/>
        <v>225.32</v>
      </c>
      <c r="L98" s="51">
        <f t="shared" si="15"/>
        <v>225.32</v>
      </c>
      <c r="M98" s="51">
        <f t="shared" si="16"/>
        <v>51.709233056364745</v>
      </c>
      <c r="N98" s="51">
        <f t="shared" si="17"/>
        <v>277.02923305636472</v>
      </c>
      <c r="P98" s="18">
        <v>510</v>
      </c>
      <c r="Q98" s="18">
        <f t="shared" si="19"/>
        <v>-248</v>
      </c>
    </row>
    <row r="99" spans="1:17" ht="13.8">
      <c r="A99" s="46">
        <f t="shared" si="18"/>
        <v>1083</v>
      </c>
      <c r="B99" s="47" t="s">
        <v>421</v>
      </c>
      <c r="C99" s="48" t="s">
        <v>270</v>
      </c>
      <c r="D99" s="48">
        <v>3</v>
      </c>
      <c r="E99" s="49">
        <v>0</v>
      </c>
      <c r="F99" s="51">
        <v>22.9</v>
      </c>
      <c r="G99" s="51">
        <f t="shared" si="10"/>
        <v>22.9</v>
      </c>
      <c r="H99" s="51">
        <f t="shared" si="11"/>
        <v>5.2553765178002516</v>
      </c>
      <c r="I99" s="51">
        <f t="shared" si="12"/>
        <v>28.155376517800249</v>
      </c>
      <c r="J99" s="51">
        <f t="shared" si="13"/>
        <v>0</v>
      </c>
      <c r="K99" s="51">
        <f t="shared" si="14"/>
        <v>68.699999999999989</v>
      </c>
      <c r="L99" s="51">
        <f t="shared" si="15"/>
        <v>68.699999999999989</v>
      </c>
      <c r="M99" s="51">
        <f t="shared" si="16"/>
        <v>15.766129553400756</v>
      </c>
      <c r="N99" s="51">
        <f t="shared" si="17"/>
        <v>84.466129553400748</v>
      </c>
      <c r="P99" s="18">
        <v>6</v>
      </c>
      <c r="Q99" s="18">
        <f t="shared" si="19"/>
        <v>-3</v>
      </c>
    </row>
    <row r="100" spans="1:17" ht="13.8">
      <c r="A100" s="46">
        <f t="shared" si="18"/>
        <v>1084</v>
      </c>
      <c r="B100" s="47" t="s">
        <v>422</v>
      </c>
      <c r="C100" s="48" t="s">
        <v>270</v>
      </c>
      <c r="D100" s="48">
        <v>3</v>
      </c>
      <c r="E100" s="49">
        <v>0</v>
      </c>
      <c r="F100" s="51" t="s">
        <v>423</v>
      </c>
      <c r="G100" s="51">
        <f t="shared" si="10"/>
        <v>42.18</v>
      </c>
      <c r="H100" s="51">
        <f t="shared" si="11"/>
        <v>9.6799904594242179</v>
      </c>
      <c r="I100" s="51">
        <f t="shared" si="12"/>
        <v>51.859990459424218</v>
      </c>
      <c r="J100" s="51">
        <f t="shared" si="13"/>
        <v>0</v>
      </c>
      <c r="K100" s="51">
        <f t="shared" si="14"/>
        <v>126.53999999999999</v>
      </c>
      <c r="L100" s="51">
        <f t="shared" si="15"/>
        <v>126.53999999999999</v>
      </c>
      <c r="M100" s="51">
        <f t="shared" si="16"/>
        <v>29.039971378272654</v>
      </c>
      <c r="N100" s="51">
        <f t="shared" si="17"/>
        <v>155.57997137827266</v>
      </c>
      <c r="P100" s="18">
        <v>6</v>
      </c>
      <c r="Q100" s="18">
        <f t="shared" si="19"/>
        <v>-3</v>
      </c>
    </row>
    <row r="101" spans="1:17" ht="13.8">
      <c r="A101" s="46">
        <f t="shared" si="18"/>
        <v>1085</v>
      </c>
      <c r="B101" s="47" t="s">
        <v>424</v>
      </c>
      <c r="C101" s="48" t="s">
        <v>243</v>
      </c>
      <c r="D101" s="48">
        <v>3</v>
      </c>
      <c r="E101" s="49">
        <v>0</v>
      </c>
      <c r="F101" s="51">
        <v>26.61</v>
      </c>
      <c r="G101" s="51">
        <f t="shared" si="10"/>
        <v>26.61</v>
      </c>
      <c r="H101" s="51">
        <f t="shared" si="11"/>
        <v>6.1067934121687637</v>
      </c>
      <c r="I101" s="51">
        <f t="shared" si="12"/>
        <v>32.716793412168762</v>
      </c>
      <c r="J101" s="51">
        <f t="shared" si="13"/>
        <v>0</v>
      </c>
      <c r="K101" s="51">
        <f t="shared" si="14"/>
        <v>79.83</v>
      </c>
      <c r="L101" s="51">
        <f t="shared" si="15"/>
        <v>79.83</v>
      </c>
      <c r="M101" s="51">
        <f t="shared" si="16"/>
        <v>18.320380236506292</v>
      </c>
      <c r="N101" s="51">
        <f t="shared" si="17"/>
        <v>98.150380236506294</v>
      </c>
      <c r="P101" s="18">
        <v>6</v>
      </c>
      <c r="Q101" s="18">
        <f t="shared" si="19"/>
        <v>-3</v>
      </c>
    </row>
    <row r="102" spans="1:17" ht="13.8">
      <c r="A102" s="46">
        <f t="shared" si="18"/>
        <v>1086</v>
      </c>
      <c r="B102" s="47" t="s">
        <v>425</v>
      </c>
      <c r="C102" s="48" t="s">
        <v>243</v>
      </c>
      <c r="D102" s="48">
        <v>3</v>
      </c>
      <c r="E102" s="49">
        <v>0</v>
      </c>
      <c r="F102" s="51">
        <v>23.36</v>
      </c>
      <c r="G102" s="51">
        <f t="shared" si="10"/>
        <v>23.36</v>
      </c>
      <c r="H102" s="51">
        <f t="shared" si="11"/>
        <v>5.3609430330049728</v>
      </c>
      <c r="I102" s="51">
        <f t="shared" si="12"/>
        <v>28.720943033004971</v>
      </c>
      <c r="J102" s="51">
        <f t="shared" si="13"/>
        <v>0</v>
      </c>
      <c r="K102" s="51">
        <f t="shared" si="14"/>
        <v>70.08</v>
      </c>
      <c r="L102" s="51">
        <f t="shared" si="15"/>
        <v>70.08</v>
      </c>
      <c r="M102" s="51">
        <f t="shared" si="16"/>
        <v>16.082829099014919</v>
      </c>
      <c r="N102" s="51">
        <f t="shared" si="17"/>
        <v>86.162829099014914</v>
      </c>
      <c r="P102" s="18">
        <v>6</v>
      </c>
      <c r="Q102" s="18">
        <f t="shared" si="19"/>
        <v>-3</v>
      </c>
    </row>
    <row r="103" spans="1:17" ht="13.8">
      <c r="A103" s="46">
        <f t="shared" si="18"/>
        <v>1087</v>
      </c>
      <c r="B103" s="47" t="s">
        <v>426</v>
      </c>
      <c r="C103" s="48" t="s">
        <v>243</v>
      </c>
      <c r="D103" s="48">
        <v>3</v>
      </c>
      <c r="E103" s="49">
        <v>0</v>
      </c>
      <c r="F103" s="51">
        <v>34.729999999999997</v>
      </c>
      <c r="G103" s="51">
        <f t="shared" si="10"/>
        <v>34.729999999999997</v>
      </c>
      <c r="H103" s="51">
        <f t="shared" si="11"/>
        <v>7.9702718979564509</v>
      </c>
      <c r="I103" s="51">
        <f t="shared" si="12"/>
        <v>42.700271897956448</v>
      </c>
      <c r="J103" s="51">
        <f t="shared" si="13"/>
        <v>0</v>
      </c>
      <c r="K103" s="51">
        <f t="shared" si="14"/>
        <v>104.19</v>
      </c>
      <c r="L103" s="51">
        <f t="shared" si="15"/>
        <v>104.19</v>
      </c>
      <c r="M103" s="51">
        <f t="shared" si="16"/>
        <v>23.910815693869353</v>
      </c>
      <c r="N103" s="51">
        <f t="shared" si="17"/>
        <v>128.10081569386935</v>
      </c>
      <c r="P103" s="18">
        <v>6</v>
      </c>
      <c r="Q103" s="18">
        <f t="shared" si="19"/>
        <v>-3</v>
      </c>
    </row>
    <row r="104" spans="1:17" ht="13.8">
      <c r="A104" s="46">
        <f t="shared" si="18"/>
        <v>1088</v>
      </c>
      <c r="B104" s="47" t="s">
        <v>427</v>
      </c>
      <c r="C104" s="48" t="s">
        <v>243</v>
      </c>
      <c r="D104" s="48">
        <v>3</v>
      </c>
      <c r="E104" s="49">
        <v>0</v>
      </c>
      <c r="F104" s="51">
        <v>42.85</v>
      </c>
      <c r="G104" s="51">
        <f t="shared" si="10"/>
        <v>42.85</v>
      </c>
      <c r="H104" s="51">
        <f t="shared" si="11"/>
        <v>9.8337503837441389</v>
      </c>
      <c r="I104" s="51">
        <f t="shared" si="12"/>
        <v>52.68375038374414</v>
      </c>
      <c r="J104" s="51">
        <f t="shared" si="13"/>
        <v>0</v>
      </c>
      <c r="K104" s="51">
        <f t="shared" si="14"/>
        <v>128.55000000000001</v>
      </c>
      <c r="L104" s="51">
        <f t="shared" si="15"/>
        <v>128.55000000000001</v>
      </c>
      <c r="M104" s="51">
        <f t="shared" si="16"/>
        <v>29.501251151232417</v>
      </c>
      <c r="N104" s="51">
        <f t="shared" si="17"/>
        <v>158.05125115123244</v>
      </c>
      <c r="P104" s="18">
        <v>6</v>
      </c>
      <c r="Q104" s="18">
        <f t="shared" si="19"/>
        <v>-3</v>
      </c>
    </row>
    <row r="105" spans="1:17" ht="13.8">
      <c r="A105" s="46">
        <f t="shared" si="18"/>
        <v>1089</v>
      </c>
      <c r="B105" s="47" t="s">
        <v>428</v>
      </c>
      <c r="C105" s="48" t="s">
        <v>315</v>
      </c>
      <c r="D105" s="48">
        <v>19</v>
      </c>
      <c r="E105" s="49">
        <v>0</v>
      </c>
      <c r="F105" s="51">
        <v>236.59</v>
      </c>
      <c r="G105" s="51">
        <f t="shared" si="10"/>
        <v>236.59</v>
      </c>
      <c r="H105" s="51">
        <f t="shared" si="11"/>
        <v>54.295612678880417</v>
      </c>
      <c r="I105" s="51">
        <f t="shared" si="12"/>
        <v>290.88561267888042</v>
      </c>
      <c r="J105" s="51">
        <f t="shared" si="13"/>
        <v>0</v>
      </c>
      <c r="K105" s="51">
        <f t="shared" si="14"/>
        <v>4495.21</v>
      </c>
      <c r="L105" s="51">
        <f t="shared" si="15"/>
        <v>4495.21</v>
      </c>
      <c r="M105" s="51">
        <f t="shared" si="16"/>
        <v>1031.6166408987278</v>
      </c>
      <c r="N105" s="51">
        <f t="shared" si="17"/>
        <v>5526.8266408987274</v>
      </c>
      <c r="P105" s="18">
        <v>36</v>
      </c>
      <c r="Q105" s="18">
        <f t="shared" si="19"/>
        <v>-17</v>
      </c>
    </row>
    <row r="106" spans="1:17" ht="41.4">
      <c r="A106" s="46">
        <f t="shared" si="18"/>
        <v>1090</v>
      </c>
      <c r="B106" s="47" t="s">
        <v>429</v>
      </c>
      <c r="C106" s="48" t="s">
        <v>315</v>
      </c>
      <c r="D106" s="48">
        <v>19</v>
      </c>
      <c r="E106" s="49">
        <v>0</v>
      </c>
      <c r="F106" s="51" t="s">
        <v>430</v>
      </c>
      <c r="G106" s="51">
        <f t="shared" si="10"/>
        <v>561.39</v>
      </c>
      <c r="H106" s="51">
        <f t="shared" si="11"/>
        <v>128.83475211038791</v>
      </c>
      <c r="I106" s="51">
        <f t="shared" si="12"/>
        <v>690.22475211038795</v>
      </c>
      <c r="J106" s="51">
        <f t="shared" si="13"/>
        <v>0</v>
      </c>
      <c r="K106" s="51">
        <f t="shared" si="14"/>
        <v>10666.41</v>
      </c>
      <c r="L106" s="51">
        <f t="shared" si="15"/>
        <v>10666.41</v>
      </c>
      <c r="M106" s="51">
        <f t="shared" si="16"/>
        <v>2447.8602900973701</v>
      </c>
      <c r="N106" s="51">
        <f t="shared" si="17"/>
        <v>13114.270290097371</v>
      </c>
      <c r="P106" s="18">
        <v>36</v>
      </c>
      <c r="Q106" s="18">
        <f t="shared" si="19"/>
        <v>-17</v>
      </c>
    </row>
    <row r="107" spans="1:17" ht="41.4">
      <c r="A107" s="46">
        <f t="shared" si="18"/>
        <v>1091</v>
      </c>
      <c r="B107" s="47" t="s">
        <v>431</v>
      </c>
      <c r="C107" s="48" t="s">
        <v>315</v>
      </c>
      <c r="D107" s="48">
        <v>19</v>
      </c>
      <c r="E107" s="49">
        <v>0</v>
      </c>
      <c r="F107" s="51" t="s">
        <v>432</v>
      </c>
      <c r="G107" s="51">
        <f t="shared" si="10"/>
        <v>579.21</v>
      </c>
      <c r="H107" s="51">
        <f t="shared" si="11"/>
        <v>132.92430711244907</v>
      </c>
      <c r="I107" s="51">
        <f t="shared" si="12"/>
        <v>712.13430711244905</v>
      </c>
      <c r="J107" s="51">
        <f t="shared" si="13"/>
        <v>0</v>
      </c>
      <c r="K107" s="51">
        <f t="shared" si="14"/>
        <v>11004.990000000002</v>
      </c>
      <c r="L107" s="51">
        <f t="shared" si="15"/>
        <v>11004.990000000002</v>
      </c>
      <c r="M107" s="51">
        <f t="shared" si="16"/>
        <v>2525.5618351365324</v>
      </c>
      <c r="N107" s="51">
        <f t="shared" si="17"/>
        <v>13530.551835136534</v>
      </c>
      <c r="P107" s="18">
        <v>36</v>
      </c>
      <c r="Q107" s="18">
        <f t="shared" si="19"/>
        <v>-17</v>
      </c>
    </row>
    <row r="108" spans="1:17" ht="41.4">
      <c r="A108" s="46">
        <f t="shared" si="18"/>
        <v>1092</v>
      </c>
      <c r="B108" s="47" t="s">
        <v>433</v>
      </c>
      <c r="C108" s="48" t="s">
        <v>315</v>
      </c>
      <c r="D108" s="48">
        <v>19</v>
      </c>
      <c r="E108" s="49">
        <v>0</v>
      </c>
      <c r="F108" s="51" t="s">
        <v>434</v>
      </c>
      <c r="G108" s="51">
        <f t="shared" si="10"/>
        <v>597.03</v>
      </c>
      <c r="H108" s="51">
        <f t="shared" si="11"/>
        <v>137.01386211451023</v>
      </c>
      <c r="I108" s="51">
        <f t="shared" si="12"/>
        <v>734.04386211451015</v>
      </c>
      <c r="J108" s="51">
        <f t="shared" si="13"/>
        <v>0</v>
      </c>
      <c r="K108" s="51">
        <f t="shared" si="14"/>
        <v>11343.57</v>
      </c>
      <c r="L108" s="51">
        <f t="shared" si="15"/>
        <v>11343.57</v>
      </c>
      <c r="M108" s="51">
        <f t="shared" si="16"/>
        <v>2603.2633801756942</v>
      </c>
      <c r="N108" s="51">
        <f t="shared" si="17"/>
        <v>13946.833380175694</v>
      </c>
      <c r="P108" s="18">
        <v>36</v>
      </c>
      <c r="Q108" s="18">
        <f t="shared" si="19"/>
        <v>-17</v>
      </c>
    </row>
    <row r="109" spans="1:17" ht="13.8">
      <c r="A109" s="46">
        <f t="shared" si="18"/>
        <v>1093</v>
      </c>
      <c r="B109" s="47" t="s">
        <v>435</v>
      </c>
      <c r="C109" s="48" t="s">
        <v>270</v>
      </c>
      <c r="D109" s="48">
        <v>1</v>
      </c>
      <c r="E109" s="49">
        <v>0</v>
      </c>
      <c r="F109" s="51" t="s">
        <v>436</v>
      </c>
      <c r="G109" s="51">
        <f t="shared" si="10"/>
        <v>1.58</v>
      </c>
      <c r="H109" s="51">
        <f t="shared" si="11"/>
        <v>0.36259803048578154</v>
      </c>
      <c r="I109" s="51">
        <f t="shared" si="12"/>
        <v>1.9425980304857817</v>
      </c>
      <c r="J109" s="51">
        <f t="shared" si="13"/>
        <v>0</v>
      </c>
      <c r="K109" s="51">
        <f t="shared" si="14"/>
        <v>1.58</v>
      </c>
      <c r="L109" s="51">
        <f t="shared" si="15"/>
        <v>1.58</v>
      </c>
      <c r="M109" s="51">
        <f t="shared" si="16"/>
        <v>0.36259803048578154</v>
      </c>
      <c r="N109" s="51">
        <f t="shared" si="17"/>
        <v>1.9425980304857817</v>
      </c>
      <c r="P109" s="18">
        <v>1</v>
      </c>
      <c r="Q109" s="18">
        <f t="shared" si="19"/>
        <v>0</v>
      </c>
    </row>
    <row r="110" spans="1:17" ht="13.8">
      <c r="A110" s="46">
        <f t="shared" si="18"/>
        <v>1094</v>
      </c>
      <c r="B110" s="47" t="s">
        <v>437</v>
      </c>
      <c r="C110" s="48" t="s">
        <v>243</v>
      </c>
      <c r="D110" s="48">
        <v>26</v>
      </c>
      <c r="E110" s="49">
        <v>0</v>
      </c>
      <c r="F110" s="51">
        <v>116.18</v>
      </c>
      <c r="G110" s="51">
        <f t="shared" si="10"/>
        <v>116.18</v>
      </c>
      <c r="H110" s="51">
        <f t="shared" si="11"/>
        <v>26.662429861922849</v>
      </c>
      <c r="I110" s="51">
        <f t="shared" si="12"/>
        <v>142.84242986192285</v>
      </c>
      <c r="J110" s="51">
        <f t="shared" si="13"/>
        <v>0</v>
      </c>
      <c r="K110" s="51">
        <f t="shared" si="14"/>
        <v>3020.6800000000003</v>
      </c>
      <c r="L110" s="51">
        <f t="shared" si="15"/>
        <v>3020.6800000000003</v>
      </c>
      <c r="M110" s="51">
        <f t="shared" si="16"/>
        <v>693.22317640999404</v>
      </c>
      <c r="N110" s="51">
        <f t="shared" si="17"/>
        <v>3713.9031764099946</v>
      </c>
      <c r="P110" s="18">
        <v>51</v>
      </c>
      <c r="Q110" s="18">
        <f t="shared" si="19"/>
        <v>-25</v>
      </c>
    </row>
    <row r="111" spans="1:17" ht="41.4">
      <c r="A111" s="46">
        <f t="shared" si="18"/>
        <v>1095</v>
      </c>
      <c r="B111" s="47" t="s">
        <v>438</v>
      </c>
      <c r="C111" s="48" t="s">
        <v>336</v>
      </c>
      <c r="D111" s="48">
        <v>26</v>
      </c>
      <c r="E111" s="49">
        <v>0</v>
      </c>
      <c r="F111" s="51" t="s">
        <v>439</v>
      </c>
      <c r="G111" s="51">
        <f t="shared" si="10"/>
        <v>0.36</v>
      </c>
      <c r="H111" s="51">
        <f t="shared" si="11"/>
        <v>8.2617272768912245E-2</v>
      </c>
      <c r="I111" s="51">
        <f t="shared" si="12"/>
        <v>0.44261727276891222</v>
      </c>
      <c r="J111" s="51">
        <f t="shared" si="13"/>
        <v>0</v>
      </c>
      <c r="K111" s="51">
        <f t="shared" si="14"/>
        <v>9.36</v>
      </c>
      <c r="L111" s="51">
        <f t="shared" si="15"/>
        <v>9.36</v>
      </c>
      <c r="M111" s="51">
        <f t="shared" si="16"/>
        <v>2.1480490919917186</v>
      </c>
      <c r="N111" s="51">
        <f t="shared" si="17"/>
        <v>11.508049091991719</v>
      </c>
      <c r="P111" s="18">
        <v>51</v>
      </c>
      <c r="Q111" s="18">
        <f t="shared" si="19"/>
        <v>-25</v>
      </c>
    </row>
    <row r="112" spans="1:17" ht="13.8">
      <c r="A112" s="46">
        <f t="shared" si="18"/>
        <v>1096</v>
      </c>
      <c r="B112" s="47" t="s">
        <v>440</v>
      </c>
      <c r="C112" s="48" t="s">
        <v>273</v>
      </c>
      <c r="D112" s="48">
        <v>26</v>
      </c>
      <c r="E112" s="49">
        <v>0</v>
      </c>
      <c r="F112" s="51">
        <v>59.59</v>
      </c>
      <c r="G112" s="51">
        <f t="shared" si="10"/>
        <v>59.59</v>
      </c>
      <c r="H112" s="51">
        <f t="shared" si="11"/>
        <v>13.675453567498559</v>
      </c>
      <c r="I112" s="51">
        <f t="shared" si="12"/>
        <v>73.265453567498568</v>
      </c>
      <c r="J112" s="51">
        <f t="shared" si="13"/>
        <v>0</v>
      </c>
      <c r="K112" s="51">
        <f t="shared" si="14"/>
        <v>1549.3400000000001</v>
      </c>
      <c r="L112" s="51">
        <f t="shared" si="15"/>
        <v>1549.3400000000001</v>
      </c>
      <c r="M112" s="51">
        <f t="shared" si="16"/>
        <v>355.56179275496254</v>
      </c>
      <c r="N112" s="51">
        <f t="shared" si="17"/>
        <v>1904.9017927549626</v>
      </c>
      <c r="P112" s="18">
        <v>51</v>
      </c>
      <c r="Q112" s="18">
        <f t="shared" si="19"/>
        <v>-25</v>
      </c>
    </row>
    <row r="113" spans="1:17" ht="13.8">
      <c r="A113" s="46">
        <f t="shared" si="18"/>
        <v>1097</v>
      </c>
      <c r="B113" s="47" t="s">
        <v>441</v>
      </c>
      <c r="C113" s="48" t="s">
        <v>251</v>
      </c>
      <c r="D113" s="48">
        <v>5</v>
      </c>
      <c r="E113" s="49">
        <v>0</v>
      </c>
      <c r="F113" s="51">
        <v>19</v>
      </c>
      <c r="G113" s="51">
        <f t="shared" si="10"/>
        <v>19</v>
      </c>
      <c r="H113" s="51">
        <f t="shared" si="11"/>
        <v>4.3603560628037021</v>
      </c>
      <c r="I113" s="51">
        <f t="shared" si="12"/>
        <v>23.360356062803703</v>
      </c>
      <c r="J113" s="51">
        <f t="shared" si="13"/>
        <v>0</v>
      </c>
      <c r="K113" s="51">
        <f t="shared" si="14"/>
        <v>95</v>
      </c>
      <c r="L113" s="51">
        <f t="shared" si="15"/>
        <v>95</v>
      </c>
      <c r="M113" s="51">
        <f t="shared" si="16"/>
        <v>21.801780314018512</v>
      </c>
      <c r="N113" s="51">
        <f t="shared" si="17"/>
        <v>116.80178031401852</v>
      </c>
      <c r="P113" s="18">
        <v>9</v>
      </c>
      <c r="Q113" s="18">
        <f t="shared" si="19"/>
        <v>-4</v>
      </c>
    </row>
    <row r="114" spans="1:17" ht="13.8">
      <c r="A114" s="46">
        <f t="shared" si="18"/>
        <v>1098</v>
      </c>
      <c r="B114" s="47" t="s">
        <v>442</v>
      </c>
      <c r="C114" s="48" t="s">
        <v>243</v>
      </c>
      <c r="D114" s="48">
        <v>9</v>
      </c>
      <c r="E114" s="49">
        <v>0</v>
      </c>
      <c r="F114" s="51">
        <v>35.35</v>
      </c>
      <c r="G114" s="51">
        <f t="shared" si="10"/>
        <v>35.35</v>
      </c>
      <c r="H114" s="51">
        <f t="shared" si="11"/>
        <v>8.1125572010584666</v>
      </c>
      <c r="I114" s="51">
        <f t="shared" si="12"/>
        <v>43.462557201058466</v>
      </c>
      <c r="J114" s="51">
        <f t="shared" si="13"/>
        <v>0</v>
      </c>
      <c r="K114" s="51">
        <f t="shared" si="14"/>
        <v>318.15000000000003</v>
      </c>
      <c r="L114" s="51">
        <f t="shared" si="15"/>
        <v>318.15000000000003</v>
      </c>
      <c r="M114" s="51">
        <f t="shared" si="16"/>
        <v>73.013014809526197</v>
      </c>
      <c r="N114" s="51">
        <f t="shared" si="17"/>
        <v>391.1630148095262</v>
      </c>
      <c r="P114" s="18">
        <v>16</v>
      </c>
      <c r="Q114" s="18">
        <f t="shared" si="19"/>
        <v>-7</v>
      </c>
    </row>
    <row r="115" spans="1:17" ht="27.6">
      <c r="A115" s="46">
        <f t="shared" si="18"/>
        <v>1099</v>
      </c>
      <c r="B115" s="47" t="s">
        <v>443</v>
      </c>
      <c r="C115" s="48" t="s">
        <v>251</v>
      </c>
      <c r="D115" s="48">
        <v>26</v>
      </c>
      <c r="E115" s="49">
        <v>0</v>
      </c>
      <c r="F115" s="51" t="s">
        <v>444</v>
      </c>
      <c r="G115" s="51">
        <f t="shared" si="10"/>
        <v>63.07</v>
      </c>
      <c r="H115" s="51">
        <f t="shared" si="11"/>
        <v>14.474087204264711</v>
      </c>
      <c r="I115" s="51">
        <f t="shared" si="12"/>
        <v>77.544087204264713</v>
      </c>
      <c r="J115" s="51">
        <f t="shared" si="13"/>
        <v>0</v>
      </c>
      <c r="K115" s="51">
        <f t="shared" si="14"/>
        <v>1639.82</v>
      </c>
      <c r="L115" s="51">
        <f t="shared" si="15"/>
        <v>1639.82</v>
      </c>
      <c r="M115" s="51">
        <f t="shared" si="16"/>
        <v>376.32626731088249</v>
      </c>
      <c r="N115" s="51">
        <f t="shared" si="17"/>
        <v>2016.1462673108824</v>
      </c>
      <c r="P115" s="18">
        <v>51</v>
      </c>
      <c r="Q115" s="18">
        <f t="shared" si="19"/>
        <v>-25</v>
      </c>
    </row>
    <row r="116" spans="1:17" ht="13.8">
      <c r="A116" s="46">
        <f t="shared" si="18"/>
        <v>1100</v>
      </c>
      <c r="B116" s="47" t="s">
        <v>445</v>
      </c>
      <c r="C116" s="48" t="s">
        <v>243</v>
      </c>
      <c r="D116" s="48">
        <v>26</v>
      </c>
      <c r="E116" s="49">
        <v>0</v>
      </c>
      <c r="F116" s="51">
        <v>34.94</v>
      </c>
      <c r="G116" s="51">
        <f t="shared" si="10"/>
        <v>34.94</v>
      </c>
      <c r="H116" s="51">
        <f t="shared" si="11"/>
        <v>8.018465307071649</v>
      </c>
      <c r="I116" s="51">
        <f t="shared" si="12"/>
        <v>42.958465307071648</v>
      </c>
      <c r="J116" s="51">
        <f t="shared" si="13"/>
        <v>0</v>
      </c>
      <c r="K116" s="51">
        <f t="shared" si="14"/>
        <v>908.43999999999994</v>
      </c>
      <c r="L116" s="51">
        <f t="shared" si="15"/>
        <v>908.43999999999994</v>
      </c>
      <c r="M116" s="51">
        <f t="shared" si="16"/>
        <v>208.48009798386286</v>
      </c>
      <c r="N116" s="51">
        <f t="shared" si="17"/>
        <v>1116.9200979838629</v>
      </c>
      <c r="P116" s="18">
        <v>51</v>
      </c>
      <c r="Q116" s="18">
        <f t="shared" si="19"/>
        <v>-25</v>
      </c>
    </row>
    <row r="117" spans="1:17" ht="27.6">
      <c r="A117" s="46">
        <f t="shared" si="18"/>
        <v>1101</v>
      </c>
      <c r="B117" s="47" t="s">
        <v>446</v>
      </c>
      <c r="C117" s="48" t="s">
        <v>251</v>
      </c>
      <c r="D117" s="48">
        <v>26</v>
      </c>
      <c r="E117" s="49">
        <v>0</v>
      </c>
      <c r="F117" s="51" t="s">
        <v>419</v>
      </c>
      <c r="G117" s="51">
        <f t="shared" si="10"/>
        <v>2.7</v>
      </c>
      <c r="H117" s="51">
        <f t="shared" si="11"/>
        <v>0.61962954576684193</v>
      </c>
      <c r="I117" s="51">
        <f t="shared" si="12"/>
        <v>3.3196295457668423</v>
      </c>
      <c r="J117" s="51">
        <f t="shared" si="13"/>
        <v>0</v>
      </c>
      <c r="K117" s="51">
        <f t="shared" si="14"/>
        <v>70.2</v>
      </c>
      <c r="L117" s="51">
        <f t="shared" si="15"/>
        <v>70.2</v>
      </c>
      <c r="M117" s="51">
        <f t="shared" si="16"/>
        <v>16.110368189937891</v>
      </c>
      <c r="N117" s="51">
        <f t="shared" si="17"/>
        <v>86.31036818993789</v>
      </c>
      <c r="P117" s="18">
        <v>51</v>
      </c>
      <c r="Q117" s="18">
        <f t="shared" si="19"/>
        <v>-25</v>
      </c>
    </row>
    <row r="118" spans="1:17" ht="27.6">
      <c r="A118" s="46">
        <f t="shared" si="18"/>
        <v>1102</v>
      </c>
      <c r="B118" s="47" t="s">
        <v>447</v>
      </c>
      <c r="C118" s="48" t="s">
        <v>251</v>
      </c>
      <c r="D118" s="48">
        <v>19</v>
      </c>
      <c r="E118" s="49">
        <v>0</v>
      </c>
      <c r="F118" s="51" t="s">
        <v>448</v>
      </c>
      <c r="G118" s="51">
        <f t="shared" si="10"/>
        <v>119.8</v>
      </c>
      <c r="H118" s="51">
        <f t="shared" si="11"/>
        <v>27.493192438099133</v>
      </c>
      <c r="I118" s="51">
        <f t="shared" si="12"/>
        <v>147.29319243809914</v>
      </c>
      <c r="J118" s="51">
        <f t="shared" si="13"/>
        <v>0</v>
      </c>
      <c r="K118" s="51">
        <f t="shared" si="14"/>
        <v>2276.1999999999998</v>
      </c>
      <c r="L118" s="51">
        <f t="shared" si="15"/>
        <v>2276.1999999999998</v>
      </c>
      <c r="M118" s="51">
        <f t="shared" si="16"/>
        <v>522.37065632388351</v>
      </c>
      <c r="N118" s="51">
        <f t="shared" si="17"/>
        <v>2798.5706563238832</v>
      </c>
      <c r="P118" s="18">
        <v>36</v>
      </c>
      <c r="Q118" s="18">
        <f t="shared" si="19"/>
        <v>-17</v>
      </c>
    </row>
    <row r="119" spans="1:17" ht="27.6">
      <c r="A119" s="46">
        <f t="shared" si="18"/>
        <v>1103</v>
      </c>
      <c r="B119" s="47" t="s">
        <v>449</v>
      </c>
      <c r="C119" s="48" t="s">
        <v>251</v>
      </c>
      <c r="D119" s="48">
        <v>26</v>
      </c>
      <c r="E119" s="49">
        <v>0</v>
      </c>
      <c r="F119" s="51" t="s">
        <v>450</v>
      </c>
      <c r="G119" s="51">
        <f t="shared" si="10"/>
        <v>6.33</v>
      </c>
      <c r="H119" s="51">
        <f t="shared" si="11"/>
        <v>1.4526870461867072</v>
      </c>
      <c r="I119" s="51">
        <f t="shared" si="12"/>
        <v>7.782687046186707</v>
      </c>
      <c r="J119" s="51">
        <f t="shared" si="13"/>
        <v>0</v>
      </c>
      <c r="K119" s="51">
        <f t="shared" si="14"/>
        <v>164.58</v>
      </c>
      <c r="L119" s="51">
        <f t="shared" si="15"/>
        <v>164.58</v>
      </c>
      <c r="M119" s="51">
        <f t="shared" si="16"/>
        <v>37.769863200854388</v>
      </c>
      <c r="N119" s="51">
        <f t="shared" si="17"/>
        <v>202.3498632008544</v>
      </c>
      <c r="P119" s="18">
        <v>51</v>
      </c>
      <c r="Q119" s="18">
        <f t="shared" si="19"/>
        <v>-25</v>
      </c>
    </row>
    <row r="120" spans="1:17" ht="27.6">
      <c r="A120" s="46">
        <f t="shared" si="18"/>
        <v>1104</v>
      </c>
      <c r="B120" s="47" t="s">
        <v>451</v>
      </c>
      <c r="C120" s="48" t="s">
        <v>251</v>
      </c>
      <c r="D120" s="48">
        <v>26</v>
      </c>
      <c r="E120" s="49">
        <v>0</v>
      </c>
      <c r="F120" s="51" t="s">
        <v>452</v>
      </c>
      <c r="G120" s="51">
        <f t="shared" si="10"/>
        <v>25.8</v>
      </c>
      <c r="H120" s="51">
        <f t="shared" si="11"/>
        <v>5.9209045484387115</v>
      </c>
      <c r="I120" s="51">
        <f t="shared" si="12"/>
        <v>31.72090454843871</v>
      </c>
      <c r="J120" s="51">
        <f t="shared" si="13"/>
        <v>0</v>
      </c>
      <c r="K120" s="51">
        <f t="shared" si="14"/>
        <v>670.80000000000007</v>
      </c>
      <c r="L120" s="51">
        <f t="shared" si="15"/>
        <v>670.80000000000007</v>
      </c>
      <c r="M120" s="51">
        <f t="shared" si="16"/>
        <v>153.94351825940649</v>
      </c>
      <c r="N120" s="51">
        <f t="shared" si="17"/>
        <v>824.74351825940653</v>
      </c>
      <c r="P120" s="18">
        <v>51</v>
      </c>
      <c r="Q120" s="18">
        <f t="shared" si="19"/>
        <v>-25</v>
      </c>
    </row>
    <row r="121" spans="1:17" ht="13.8">
      <c r="A121" s="46">
        <f t="shared" si="18"/>
        <v>1105</v>
      </c>
      <c r="B121" s="47" t="s">
        <v>453</v>
      </c>
      <c r="C121" s="48" t="s">
        <v>251</v>
      </c>
      <c r="D121" s="48">
        <v>26</v>
      </c>
      <c r="E121" s="49">
        <v>0</v>
      </c>
      <c r="F121" s="51" t="s">
        <v>454</v>
      </c>
      <c r="G121" s="51">
        <f t="shared" si="10"/>
        <v>59.79</v>
      </c>
      <c r="H121" s="51">
        <f t="shared" si="11"/>
        <v>13.721352052370175</v>
      </c>
      <c r="I121" s="51">
        <f t="shared" si="12"/>
        <v>73.511352052370171</v>
      </c>
      <c r="J121" s="51">
        <f t="shared" si="13"/>
        <v>0</v>
      </c>
      <c r="K121" s="51">
        <f t="shared" si="14"/>
        <v>1554.54</v>
      </c>
      <c r="L121" s="51">
        <f t="shared" si="15"/>
        <v>1554.54</v>
      </c>
      <c r="M121" s="51">
        <f t="shared" si="16"/>
        <v>356.75515336162454</v>
      </c>
      <c r="N121" s="51">
        <f t="shared" si="17"/>
        <v>1911.2951533616244</v>
      </c>
      <c r="P121" s="18">
        <v>51</v>
      </c>
      <c r="Q121" s="18">
        <f t="shared" si="19"/>
        <v>-25</v>
      </c>
    </row>
    <row r="122" spans="1:17" ht="13.8">
      <c r="A122" s="46">
        <f t="shared" si="18"/>
        <v>1106</v>
      </c>
      <c r="B122" s="47" t="s">
        <v>455</v>
      </c>
      <c r="C122" s="48" t="s">
        <v>251</v>
      </c>
      <c r="D122" s="48">
        <v>26</v>
      </c>
      <c r="E122" s="49">
        <v>0</v>
      </c>
      <c r="F122" s="51" t="s">
        <v>456</v>
      </c>
      <c r="G122" s="51">
        <f t="shared" si="10"/>
        <v>54.57</v>
      </c>
      <c r="H122" s="51">
        <f t="shared" si="11"/>
        <v>12.523401597220948</v>
      </c>
      <c r="I122" s="51">
        <f t="shared" si="12"/>
        <v>67.093401597220947</v>
      </c>
      <c r="J122" s="51">
        <f t="shared" si="13"/>
        <v>0</v>
      </c>
      <c r="K122" s="51">
        <f t="shared" si="14"/>
        <v>1418.82</v>
      </c>
      <c r="L122" s="51">
        <f t="shared" si="15"/>
        <v>1418.82</v>
      </c>
      <c r="M122" s="51">
        <f t="shared" si="16"/>
        <v>325.60844152774467</v>
      </c>
      <c r="N122" s="51">
        <f t="shared" si="17"/>
        <v>1744.4284415277446</v>
      </c>
      <c r="P122" s="18">
        <v>51</v>
      </c>
      <c r="Q122" s="18">
        <f t="shared" si="19"/>
        <v>-25</v>
      </c>
    </row>
    <row r="123" spans="1:17" ht="55.2">
      <c r="A123" s="46">
        <f t="shared" si="18"/>
        <v>1107</v>
      </c>
      <c r="B123" s="47" t="s">
        <v>457</v>
      </c>
      <c r="C123" s="48" t="s">
        <v>251</v>
      </c>
      <c r="D123" s="48">
        <v>3</v>
      </c>
      <c r="E123" s="49">
        <v>0</v>
      </c>
      <c r="F123" s="51">
        <v>629.1</v>
      </c>
      <c r="G123" s="51">
        <f t="shared" si="10"/>
        <v>629.1</v>
      </c>
      <c r="H123" s="51">
        <f t="shared" si="11"/>
        <v>144.37368416367417</v>
      </c>
      <c r="I123" s="51">
        <f t="shared" si="12"/>
        <v>773.47368416367419</v>
      </c>
      <c r="J123" s="51">
        <f t="shared" si="13"/>
        <v>0</v>
      </c>
      <c r="K123" s="51">
        <f t="shared" si="14"/>
        <v>1887.3000000000002</v>
      </c>
      <c r="L123" s="51">
        <f t="shared" si="15"/>
        <v>1887.3000000000002</v>
      </c>
      <c r="M123" s="51">
        <f t="shared" si="16"/>
        <v>433.12105249102251</v>
      </c>
      <c r="N123" s="51">
        <f t="shared" si="17"/>
        <v>2320.4210524910227</v>
      </c>
      <c r="P123" s="18">
        <v>6</v>
      </c>
      <c r="Q123" s="18">
        <f t="shared" si="19"/>
        <v>-3</v>
      </c>
    </row>
    <row r="124" spans="1:17" ht="27.6">
      <c r="A124" s="46">
        <f t="shared" si="18"/>
        <v>1108</v>
      </c>
      <c r="B124" s="47" t="s">
        <v>458</v>
      </c>
      <c r="C124" s="48" t="s">
        <v>273</v>
      </c>
      <c r="D124" s="48">
        <v>9</v>
      </c>
      <c r="E124" s="49">
        <v>0</v>
      </c>
      <c r="F124" s="51" t="s">
        <v>459</v>
      </c>
      <c r="G124" s="51">
        <f t="shared" si="10"/>
        <v>18.52</v>
      </c>
      <c r="H124" s="51">
        <f t="shared" si="11"/>
        <v>4.2501996991118194</v>
      </c>
      <c r="I124" s="51">
        <f t="shared" si="12"/>
        <v>22.770199699111821</v>
      </c>
      <c r="J124" s="51">
        <f t="shared" si="13"/>
        <v>0</v>
      </c>
      <c r="K124" s="51">
        <f t="shared" si="14"/>
        <v>166.68</v>
      </c>
      <c r="L124" s="51">
        <f t="shared" si="15"/>
        <v>166.68</v>
      </c>
      <c r="M124" s="51">
        <f t="shared" si="16"/>
        <v>38.251797292006373</v>
      </c>
      <c r="N124" s="51">
        <f t="shared" si="17"/>
        <v>204.93179729200637</v>
      </c>
      <c r="P124" s="18">
        <v>16</v>
      </c>
      <c r="Q124" s="18">
        <f t="shared" si="19"/>
        <v>-7</v>
      </c>
    </row>
    <row r="125" spans="1:17" ht="13.8">
      <c r="A125" s="46">
        <f t="shared" si="18"/>
        <v>1109</v>
      </c>
      <c r="B125" s="47" t="s">
        <v>460</v>
      </c>
      <c r="C125" s="48" t="s">
        <v>273</v>
      </c>
      <c r="D125" s="48">
        <v>66</v>
      </c>
      <c r="E125" s="49">
        <v>0</v>
      </c>
      <c r="F125" s="51">
        <v>150</v>
      </c>
      <c r="G125" s="51">
        <f t="shared" si="10"/>
        <v>150</v>
      </c>
      <c r="H125" s="51">
        <f t="shared" si="11"/>
        <v>34.42386365371344</v>
      </c>
      <c r="I125" s="51">
        <f t="shared" si="12"/>
        <v>184.42386365371345</v>
      </c>
      <c r="J125" s="51">
        <f t="shared" si="13"/>
        <v>0</v>
      </c>
      <c r="K125" s="51">
        <f t="shared" si="14"/>
        <v>9900</v>
      </c>
      <c r="L125" s="51">
        <f t="shared" si="15"/>
        <v>9900</v>
      </c>
      <c r="M125" s="51">
        <f t="shared" si="16"/>
        <v>2271.9750011450869</v>
      </c>
      <c r="N125" s="51">
        <f t="shared" si="17"/>
        <v>12171.975001145087</v>
      </c>
      <c r="P125" s="18">
        <v>128</v>
      </c>
      <c r="Q125" s="18">
        <f t="shared" si="19"/>
        <v>-62</v>
      </c>
    </row>
    <row r="126" spans="1:17" ht="13.8">
      <c r="A126" s="46">
        <f t="shared" si="18"/>
        <v>1110</v>
      </c>
      <c r="B126" s="47" t="s">
        <v>461</v>
      </c>
      <c r="C126" s="48" t="s">
        <v>273</v>
      </c>
      <c r="D126" s="48">
        <v>66</v>
      </c>
      <c r="E126" s="49">
        <v>0</v>
      </c>
      <c r="F126" s="51">
        <v>120</v>
      </c>
      <c r="G126" s="51">
        <f t="shared" si="10"/>
        <v>120</v>
      </c>
      <c r="H126" s="51">
        <f t="shared" si="11"/>
        <v>27.53909092297075</v>
      </c>
      <c r="I126" s="51">
        <f t="shared" si="12"/>
        <v>147.53909092297076</v>
      </c>
      <c r="J126" s="51">
        <f t="shared" si="13"/>
        <v>0</v>
      </c>
      <c r="K126" s="51">
        <f t="shared" si="14"/>
        <v>7920</v>
      </c>
      <c r="L126" s="51">
        <f t="shared" si="15"/>
        <v>7920</v>
      </c>
      <c r="M126" s="51">
        <f t="shared" si="16"/>
        <v>1817.5800009160696</v>
      </c>
      <c r="N126" s="51">
        <f t="shared" si="17"/>
        <v>9737.5800009160703</v>
      </c>
      <c r="P126" s="18">
        <v>128</v>
      </c>
      <c r="Q126" s="18">
        <f t="shared" si="19"/>
        <v>-62</v>
      </c>
    </row>
    <row r="127" spans="1:17" ht="13.8">
      <c r="A127" s="46">
        <f t="shared" si="18"/>
        <v>1111</v>
      </c>
      <c r="B127" s="47" t="s">
        <v>462</v>
      </c>
      <c r="C127" s="48" t="s">
        <v>273</v>
      </c>
      <c r="D127" s="48">
        <v>19</v>
      </c>
      <c r="E127" s="49">
        <v>0</v>
      </c>
      <c r="F127" s="51">
        <v>308.47000000000003</v>
      </c>
      <c r="G127" s="51">
        <f t="shared" si="10"/>
        <v>308.47000000000003</v>
      </c>
      <c r="H127" s="51">
        <f t="shared" si="11"/>
        <v>70.791528141739903</v>
      </c>
      <c r="I127" s="51">
        <f t="shared" si="12"/>
        <v>379.26152814173992</v>
      </c>
      <c r="J127" s="51">
        <f t="shared" si="13"/>
        <v>0</v>
      </c>
      <c r="K127" s="51">
        <f t="shared" si="14"/>
        <v>5860.93</v>
      </c>
      <c r="L127" s="51">
        <f t="shared" si="15"/>
        <v>5860.93</v>
      </c>
      <c r="M127" s="51">
        <f t="shared" si="16"/>
        <v>1345.0390346930581</v>
      </c>
      <c r="N127" s="51">
        <f t="shared" si="17"/>
        <v>7205.9690346930583</v>
      </c>
      <c r="P127" s="18">
        <v>36</v>
      </c>
      <c r="Q127" s="18">
        <f t="shared" si="19"/>
        <v>-17</v>
      </c>
    </row>
    <row r="128" spans="1:17" ht="55.2">
      <c r="A128" s="46">
        <f t="shared" si="18"/>
        <v>1112</v>
      </c>
      <c r="B128" s="47" t="s">
        <v>463</v>
      </c>
      <c r="C128" s="48" t="s">
        <v>273</v>
      </c>
      <c r="D128" s="48">
        <v>19</v>
      </c>
      <c r="E128" s="49">
        <v>0</v>
      </c>
      <c r="F128" s="51">
        <v>683.84</v>
      </c>
      <c r="G128" s="51">
        <f t="shared" si="10"/>
        <v>683.84</v>
      </c>
      <c r="H128" s="51">
        <f t="shared" si="11"/>
        <v>156.93609947303599</v>
      </c>
      <c r="I128" s="51">
        <f t="shared" si="12"/>
        <v>840.77609947303608</v>
      </c>
      <c r="J128" s="51">
        <f t="shared" si="13"/>
        <v>0</v>
      </c>
      <c r="K128" s="51">
        <f t="shared" si="14"/>
        <v>12992.960000000001</v>
      </c>
      <c r="L128" s="51">
        <f t="shared" si="15"/>
        <v>12992.960000000001</v>
      </c>
      <c r="M128" s="51">
        <f t="shared" si="16"/>
        <v>2981.7858899876837</v>
      </c>
      <c r="N128" s="51">
        <f t="shared" si="17"/>
        <v>15974.745889987684</v>
      </c>
      <c r="P128" s="18">
        <v>36</v>
      </c>
      <c r="Q128" s="18">
        <f t="shared" si="19"/>
        <v>-17</v>
      </c>
    </row>
    <row r="129" spans="1:17" ht="27.6">
      <c r="A129" s="46">
        <f t="shared" si="18"/>
        <v>1113</v>
      </c>
      <c r="B129" s="47" t="s">
        <v>464</v>
      </c>
      <c r="C129" s="48" t="s">
        <v>251</v>
      </c>
      <c r="D129" s="48">
        <v>26</v>
      </c>
      <c r="E129" s="49">
        <v>0</v>
      </c>
      <c r="F129" s="51" t="s">
        <v>465</v>
      </c>
      <c r="G129" s="51">
        <f t="shared" si="10"/>
        <v>47.49</v>
      </c>
      <c r="H129" s="51">
        <f t="shared" si="11"/>
        <v>10.898595232765675</v>
      </c>
      <c r="I129" s="51">
        <f t="shared" si="12"/>
        <v>58.388595232765681</v>
      </c>
      <c r="J129" s="51">
        <f t="shared" si="13"/>
        <v>0</v>
      </c>
      <c r="K129" s="51">
        <f t="shared" si="14"/>
        <v>1234.74</v>
      </c>
      <c r="L129" s="51">
        <f t="shared" si="15"/>
        <v>1234.74</v>
      </c>
      <c r="M129" s="51">
        <f t="shared" si="16"/>
        <v>283.36347605190758</v>
      </c>
      <c r="N129" s="51">
        <f t="shared" si="17"/>
        <v>1518.1034760519076</v>
      </c>
      <c r="P129" s="18">
        <v>51</v>
      </c>
      <c r="Q129" s="18">
        <f t="shared" si="19"/>
        <v>-25</v>
      </c>
    </row>
    <row r="130" spans="1:17" ht="13.8">
      <c r="A130" s="46">
        <f t="shared" si="18"/>
        <v>1114</v>
      </c>
      <c r="B130" s="47" t="s">
        <v>466</v>
      </c>
      <c r="C130" s="48" t="s">
        <v>251</v>
      </c>
      <c r="D130" s="48">
        <v>26</v>
      </c>
      <c r="E130" s="49">
        <v>0</v>
      </c>
      <c r="F130" s="51">
        <v>9.19</v>
      </c>
      <c r="G130" s="51">
        <f t="shared" si="10"/>
        <v>9.19</v>
      </c>
      <c r="H130" s="51">
        <f t="shared" si="11"/>
        <v>2.1090353798508432</v>
      </c>
      <c r="I130" s="51">
        <f t="shared" si="12"/>
        <v>11.299035379850842</v>
      </c>
      <c r="J130" s="51">
        <f t="shared" si="13"/>
        <v>0</v>
      </c>
      <c r="K130" s="51">
        <f t="shared" si="14"/>
        <v>238.94</v>
      </c>
      <c r="L130" s="51">
        <f t="shared" si="15"/>
        <v>238.94</v>
      </c>
      <c r="M130" s="51">
        <f t="shared" si="16"/>
        <v>54.834919876121923</v>
      </c>
      <c r="N130" s="51">
        <f t="shared" si="17"/>
        <v>293.77491987612194</v>
      </c>
      <c r="P130" s="18">
        <v>51</v>
      </c>
      <c r="Q130" s="18">
        <f t="shared" si="19"/>
        <v>-25</v>
      </c>
    </row>
    <row r="131" spans="1:17" ht="13.8">
      <c r="A131" s="46">
        <f t="shared" si="18"/>
        <v>1115</v>
      </c>
      <c r="B131" s="47" t="s">
        <v>467</v>
      </c>
      <c r="C131" s="48" t="s">
        <v>251</v>
      </c>
      <c r="D131" s="48">
        <v>26</v>
      </c>
      <c r="E131" s="49">
        <v>0</v>
      </c>
      <c r="F131" s="51">
        <v>34.9</v>
      </c>
      <c r="G131" s="51">
        <f t="shared" si="10"/>
        <v>34.9</v>
      </c>
      <c r="H131" s="51">
        <f t="shared" si="11"/>
        <v>8.0092856100973258</v>
      </c>
      <c r="I131" s="51">
        <f t="shared" si="12"/>
        <v>42.909285610097328</v>
      </c>
      <c r="J131" s="51">
        <f t="shared" si="13"/>
        <v>0</v>
      </c>
      <c r="K131" s="51">
        <f t="shared" si="14"/>
        <v>907.4</v>
      </c>
      <c r="L131" s="51">
        <f t="shared" si="15"/>
        <v>907.4</v>
      </c>
      <c r="M131" s="51">
        <f t="shared" si="16"/>
        <v>208.24142586253046</v>
      </c>
      <c r="N131" s="51">
        <f t="shared" si="17"/>
        <v>1115.6414258625305</v>
      </c>
      <c r="P131" s="18">
        <v>51</v>
      </c>
      <c r="Q131" s="18">
        <f t="shared" si="19"/>
        <v>-25</v>
      </c>
    </row>
    <row r="132" spans="1:17" ht="13.8">
      <c r="A132" s="46">
        <f t="shared" si="18"/>
        <v>1116</v>
      </c>
      <c r="B132" s="47" t="s">
        <v>468</v>
      </c>
      <c r="C132" s="48" t="s">
        <v>270</v>
      </c>
      <c r="D132" s="48">
        <v>26</v>
      </c>
      <c r="E132" s="49">
        <v>0</v>
      </c>
      <c r="F132" s="51" t="s">
        <v>469</v>
      </c>
      <c r="G132" s="51">
        <f t="shared" si="10"/>
        <v>29.52</v>
      </c>
      <c r="H132" s="51">
        <f t="shared" si="11"/>
        <v>6.7746163670508048</v>
      </c>
      <c r="I132" s="51">
        <f t="shared" si="12"/>
        <v>36.294616367050807</v>
      </c>
      <c r="J132" s="51">
        <f t="shared" si="13"/>
        <v>0</v>
      </c>
      <c r="K132" s="51">
        <f t="shared" si="14"/>
        <v>767.52</v>
      </c>
      <c r="L132" s="51">
        <f t="shared" si="15"/>
        <v>767.52</v>
      </c>
      <c r="M132" s="51">
        <f t="shared" si="16"/>
        <v>176.14002554332092</v>
      </c>
      <c r="N132" s="51">
        <f t="shared" si="17"/>
        <v>943.6600255433209</v>
      </c>
      <c r="P132" s="18">
        <v>51</v>
      </c>
      <c r="Q132" s="18">
        <f t="shared" si="19"/>
        <v>-25</v>
      </c>
    </row>
    <row r="133" spans="1:17" ht="27.6">
      <c r="A133" s="46">
        <f t="shared" si="18"/>
        <v>1117</v>
      </c>
      <c r="B133" s="47" t="s">
        <v>470</v>
      </c>
      <c r="C133" s="48" t="s">
        <v>273</v>
      </c>
      <c r="D133" s="48">
        <v>262</v>
      </c>
      <c r="E133" s="49">
        <v>0</v>
      </c>
      <c r="F133" s="51">
        <v>33.380000000000003</v>
      </c>
      <c r="G133" s="51">
        <f t="shared" si="10"/>
        <v>33.380000000000003</v>
      </c>
      <c r="H133" s="51">
        <f t="shared" si="11"/>
        <v>7.6604571250730311</v>
      </c>
      <c r="I133" s="51">
        <f t="shared" si="12"/>
        <v>41.040457125073033</v>
      </c>
      <c r="J133" s="51">
        <f t="shared" si="13"/>
        <v>0</v>
      </c>
      <c r="K133" s="51">
        <f t="shared" si="14"/>
        <v>8745.5600000000013</v>
      </c>
      <c r="L133" s="51">
        <f t="shared" si="15"/>
        <v>8745.5600000000013</v>
      </c>
      <c r="M133" s="51">
        <f t="shared" si="16"/>
        <v>2007.0397667691341</v>
      </c>
      <c r="N133" s="51">
        <f t="shared" si="17"/>
        <v>10752.599766769135</v>
      </c>
      <c r="P133" s="18">
        <v>510</v>
      </c>
      <c r="Q133" s="18">
        <f t="shared" si="19"/>
        <v>-248</v>
      </c>
    </row>
    <row r="134" spans="1:17" ht="13.8">
      <c r="A134" s="46">
        <f t="shared" si="18"/>
        <v>1118</v>
      </c>
      <c r="B134" s="47" t="s">
        <v>471</v>
      </c>
      <c r="C134" s="48" t="s">
        <v>243</v>
      </c>
      <c r="D134" s="48">
        <v>3</v>
      </c>
      <c r="E134" s="49">
        <v>0</v>
      </c>
      <c r="F134" s="51">
        <v>487.85</v>
      </c>
      <c r="G134" s="51">
        <f t="shared" si="10"/>
        <v>487.85</v>
      </c>
      <c r="H134" s="51">
        <f t="shared" si="11"/>
        <v>111.95787922309401</v>
      </c>
      <c r="I134" s="51">
        <f t="shared" si="12"/>
        <v>599.80787922309401</v>
      </c>
      <c r="J134" s="51">
        <f t="shared" si="13"/>
        <v>0</v>
      </c>
      <c r="K134" s="51">
        <f t="shared" si="14"/>
        <v>1463.5500000000002</v>
      </c>
      <c r="L134" s="51">
        <f t="shared" si="15"/>
        <v>1463.5500000000002</v>
      </c>
      <c r="M134" s="51">
        <f t="shared" si="16"/>
        <v>335.87363766928206</v>
      </c>
      <c r="N134" s="51">
        <f t="shared" si="17"/>
        <v>1799.4236376692822</v>
      </c>
      <c r="P134" s="18">
        <v>6</v>
      </c>
      <c r="Q134" s="18">
        <f t="shared" si="19"/>
        <v>-3</v>
      </c>
    </row>
    <row r="135" spans="1:17" ht="13.8">
      <c r="A135" s="46">
        <f t="shared" si="18"/>
        <v>1119</v>
      </c>
      <c r="B135" s="47" t="s">
        <v>472</v>
      </c>
      <c r="C135" s="48" t="s">
        <v>251</v>
      </c>
      <c r="D135" s="48">
        <v>3</v>
      </c>
      <c r="E135" s="49">
        <v>0</v>
      </c>
      <c r="F135" s="51">
        <v>254.27</v>
      </c>
      <c r="G135" s="51">
        <f t="shared" si="10"/>
        <v>254.27</v>
      </c>
      <c r="H135" s="51">
        <f t="shared" si="11"/>
        <v>58.353038741531442</v>
      </c>
      <c r="I135" s="51">
        <f t="shared" si="12"/>
        <v>312.62303874153145</v>
      </c>
      <c r="J135" s="51">
        <f t="shared" si="13"/>
        <v>0</v>
      </c>
      <c r="K135" s="51">
        <f t="shared" si="14"/>
        <v>762.81000000000006</v>
      </c>
      <c r="L135" s="51">
        <f t="shared" si="15"/>
        <v>762.81000000000006</v>
      </c>
      <c r="M135" s="51">
        <f t="shared" si="16"/>
        <v>175.05911622459433</v>
      </c>
      <c r="N135" s="51">
        <f t="shared" si="17"/>
        <v>937.86911622459434</v>
      </c>
      <c r="P135" s="18">
        <v>6</v>
      </c>
      <c r="Q135" s="18">
        <f t="shared" si="19"/>
        <v>-3</v>
      </c>
    </row>
    <row r="136" spans="1:17" ht="27.6">
      <c r="A136" s="46">
        <f t="shared" si="18"/>
        <v>1120</v>
      </c>
      <c r="B136" s="47" t="s">
        <v>473</v>
      </c>
      <c r="C136" s="48" t="s">
        <v>251</v>
      </c>
      <c r="D136" s="48">
        <v>3</v>
      </c>
      <c r="E136" s="49">
        <v>0</v>
      </c>
      <c r="F136" s="51">
        <v>211.5</v>
      </c>
      <c r="G136" s="51">
        <f t="shared" si="10"/>
        <v>211.5</v>
      </c>
      <c r="H136" s="51">
        <f t="shared" si="11"/>
        <v>48.537647751735946</v>
      </c>
      <c r="I136" s="51">
        <f t="shared" si="12"/>
        <v>260.03764775173596</v>
      </c>
      <c r="J136" s="51">
        <f t="shared" si="13"/>
        <v>0</v>
      </c>
      <c r="K136" s="51">
        <f t="shared" si="14"/>
        <v>634.5</v>
      </c>
      <c r="L136" s="51">
        <f t="shared" si="15"/>
        <v>634.5</v>
      </c>
      <c r="M136" s="51">
        <f t="shared" si="16"/>
        <v>145.61294325520782</v>
      </c>
      <c r="N136" s="51">
        <f t="shared" si="17"/>
        <v>780.11294325520782</v>
      </c>
      <c r="P136" s="18">
        <v>6</v>
      </c>
      <c r="Q136" s="18">
        <f t="shared" si="19"/>
        <v>-3</v>
      </c>
    </row>
    <row r="137" spans="1:17" ht="13.8">
      <c r="A137" s="46">
        <f t="shared" si="18"/>
        <v>1121</v>
      </c>
      <c r="B137" s="47" t="s">
        <v>474</v>
      </c>
      <c r="C137" s="48" t="s">
        <v>273</v>
      </c>
      <c r="D137" s="48">
        <v>3</v>
      </c>
      <c r="E137" s="49">
        <v>0</v>
      </c>
      <c r="F137" s="51" t="s">
        <v>475</v>
      </c>
      <c r="G137" s="51">
        <f t="shared" si="10"/>
        <v>802.66</v>
      </c>
      <c r="H137" s="51">
        <f t="shared" si="11"/>
        <v>184.20438933526418</v>
      </c>
      <c r="I137" s="51">
        <f t="shared" si="12"/>
        <v>986.86438933526415</v>
      </c>
      <c r="J137" s="51">
        <f t="shared" si="13"/>
        <v>0</v>
      </c>
      <c r="K137" s="51">
        <f t="shared" si="14"/>
        <v>2407.98</v>
      </c>
      <c r="L137" s="51">
        <f t="shared" si="15"/>
        <v>2407.98</v>
      </c>
      <c r="M137" s="51">
        <f t="shared" si="16"/>
        <v>552.61316800579255</v>
      </c>
      <c r="N137" s="51">
        <f t="shared" si="17"/>
        <v>2960.5931680057924</v>
      </c>
      <c r="P137" s="18">
        <v>6</v>
      </c>
      <c r="Q137" s="18">
        <f t="shared" si="19"/>
        <v>-3</v>
      </c>
    </row>
    <row r="138" spans="1:17" ht="27.6">
      <c r="A138" s="46">
        <f t="shared" si="18"/>
        <v>1122</v>
      </c>
      <c r="B138" s="47" t="s">
        <v>476</v>
      </c>
      <c r="C138" s="48" t="s">
        <v>251</v>
      </c>
      <c r="D138" s="48">
        <v>3</v>
      </c>
      <c r="E138" s="49">
        <v>0</v>
      </c>
      <c r="F138" s="51">
        <v>242.09</v>
      </c>
      <c r="G138" s="51">
        <f t="shared" si="10"/>
        <v>242.09</v>
      </c>
      <c r="H138" s="51">
        <f t="shared" si="11"/>
        <v>55.557821012849907</v>
      </c>
      <c r="I138" s="51">
        <f t="shared" si="12"/>
        <v>297.64782101284993</v>
      </c>
      <c r="J138" s="51">
        <f t="shared" si="13"/>
        <v>0</v>
      </c>
      <c r="K138" s="51">
        <f t="shared" si="14"/>
        <v>726.27</v>
      </c>
      <c r="L138" s="51">
        <f t="shared" si="15"/>
        <v>726.27</v>
      </c>
      <c r="M138" s="51">
        <f t="shared" si="16"/>
        <v>166.67346303854973</v>
      </c>
      <c r="N138" s="51">
        <f t="shared" si="17"/>
        <v>892.94346303854968</v>
      </c>
      <c r="P138" s="18">
        <v>6</v>
      </c>
      <c r="Q138" s="18">
        <f t="shared" si="19"/>
        <v>-3</v>
      </c>
    </row>
    <row r="139" spans="1:17" ht="27.6">
      <c r="A139" s="46">
        <f t="shared" si="18"/>
        <v>1123</v>
      </c>
      <c r="B139" s="47" t="s">
        <v>477</v>
      </c>
      <c r="C139" s="48" t="s">
        <v>251</v>
      </c>
      <c r="D139" s="48">
        <v>3</v>
      </c>
      <c r="E139" s="49">
        <v>0</v>
      </c>
      <c r="F139" s="51">
        <v>242.09</v>
      </c>
      <c r="G139" s="51">
        <f t="shared" si="10"/>
        <v>242.09</v>
      </c>
      <c r="H139" s="51">
        <f t="shared" si="11"/>
        <v>55.557821012849907</v>
      </c>
      <c r="I139" s="51">
        <f t="shared" si="12"/>
        <v>297.64782101284993</v>
      </c>
      <c r="J139" s="51">
        <f t="shared" si="13"/>
        <v>0</v>
      </c>
      <c r="K139" s="51">
        <f t="shared" si="14"/>
        <v>726.27</v>
      </c>
      <c r="L139" s="51">
        <f t="shared" si="15"/>
        <v>726.27</v>
      </c>
      <c r="M139" s="51">
        <f t="shared" si="16"/>
        <v>166.67346303854973</v>
      </c>
      <c r="N139" s="51">
        <f t="shared" si="17"/>
        <v>892.94346303854968</v>
      </c>
      <c r="P139" s="18">
        <v>6</v>
      </c>
      <c r="Q139" s="18">
        <f t="shared" si="19"/>
        <v>-3</v>
      </c>
    </row>
    <row r="140" spans="1:17" ht="41.4">
      <c r="A140" s="46">
        <f t="shared" si="18"/>
        <v>1124</v>
      </c>
      <c r="B140" s="47" t="s">
        <v>478</v>
      </c>
      <c r="C140" s="48" t="s">
        <v>273</v>
      </c>
      <c r="D140" s="48">
        <v>9</v>
      </c>
      <c r="E140" s="49">
        <v>0</v>
      </c>
      <c r="F140" s="51">
        <v>600</v>
      </c>
      <c r="G140" s="51">
        <f t="shared" si="10"/>
        <v>600</v>
      </c>
      <c r="H140" s="51">
        <f t="shared" si="11"/>
        <v>137.69545461485376</v>
      </c>
      <c r="I140" s="51">
        <f t="shared" si="12"/>
        <v>737.69545461485382</v>
      </c>
      <c r="J140" s="51">
        <f t="shared" si="13"/>
        <v>0</v>
      </c>
      <c r="K140" s="51">
        <f t="shared" si="14"/>
        <v>5400</v>
      </c>
      <c r="L140" s="51">
        <f t="shared" si="15"/>
        <v>5400</v>
      </c>
      <c r="M140" s="51">
        <f t="shared" si="16"/>
        <v>1239.2590915336839</v>
      </c>
      <c r="N140" s="51">
        <f t="shared" si="17"/>
        <v>6639.2590915336841</v>
      </c>
      <c r="P140" s="18">
        <v>16</v>
      </c>
      <c r="Q140" s="18">
        <f t="shared" si="19"/>
        <v>-7</v>
      </c>
    </row>
    <row r="141" spans="1:17" ht="27.6">
      <c r="A141" s="46">
        <f t="shared" si="18"/>
        <v>1125</v>
      </c>
      <c r="B141" s="47" t="s">
        <v>479</v>
      </c>
      <c r="C141" s="48" t="s">
        <v>251</v>
      </c>
      <c r="D141" s="48">
        <v>3</v>
      </c>
      <c r="E141" s="49">
        <v>0</v>
      </c>
      <c r="F141" s="51" t="s">
        <v>480</v>
      </c>
      <c r="G141" s="51">
        <f t="shared" si="10"/>
        <v>44.78</v>
      </c>
      <c r="H141" s="51">
        <f t="shared" si="11"/>
        <v>10.276670762755252</v>
      </c>
      <c r="I141" s="51">
        <f t="shared" si="12"/>
        <v>55.056670762755253</v>
      </c>
      <c r="J141" s="51">
        <f t="shared" si="13"/>
        <v>0</v>
      </c>
      <c r="K141" s="51">
        <f t="shared" si="14"/>
        <v>134.34</v>
      </c>
      <c r="L141" s="51">
        <f t="shared" si="15"/>
        <v>134.34</v>
      </c>
      <c r="M141" s="51">
        <f t="shared" si="16"/>
        <v>30.830012288265756</v>
      </c>
      <c r="N141" s="51">
        <f t="shared" si="17"/>
        <v>165.17001228826575</v>
      </c>
      <c r="P141" s="18">
        <v>6</v>
      </c>
      <c r="Q141" s="18">
        <f t="shared" si="19"/>
        <v>-3</v>
      </c>
    </row>
    <row r="142" spans="1:17" ht="27.6">
      <c r="A142" s="46">
        <f t="shared" si="18"/>
        <v>1126</v>
      </c>
      <c r="B142" s="47" t="s">
        <v>481</v>
      </c>
      <c r="C142" s="48" t="s">
        <v>251</v>
      </c>
      <c r="D142" s="48">
        <v>3</v>
      </c>
      <c r="E142" s="49">
        <v>0</v>
      </c>
      <c r="F142" s="51">
        <v>126.29</v>
      </c>
      <c r="G142" s="51">
        <f t="shared" si="10"/>
        <v>126.29</v>
      </c>
      <c r="H142" s="51">
        <f t="shared" si="11"/>
        <v>28.982598272183136</v>
      </c>
      <c r="I142" s="51">
        <f t="shared" si="12"/>
        <v>155.27259827218313</v>
      </c>
      <c r="J142" s="51">
        <f t="shared" si="13"/>
        <v>0</v>
      </c>
      <c r="K142" s="51">
        <f t="shared" si="14"/>
        <v>378.87</v>
      </c>
      <c r="L142" s="51">
        <f t="shared" si="15"/>
        <v>378.87</v>
      </c>
      <c r="M142" s="51">
        <f t="shared" si="16"/>
        <v>86.947794816549404</v>
      </c>
      <c r="N142" s="51">
        <f t="shared" si="17"/>
        <v>465.81779481654939</v>
      </c>
      <c r="P142" s="18">
        <v>6</v>
      </c>
      <c r="Q142" s="18">
        <f t="shared" si="19"/>
        <v>-3</v>
      </c>
    </row>
    <row r="143" spans="1:17" ht="55.2">
      <c r="A143" s="46">
        <f t="shared" si="18"/>
        <v>1127</v>
      </c>
      <c r="B143" s="47" t="s">
        <v>482</v>
      </c>
      <c r="C143" s="48" t="s">
        <v>336</v>
      </c>
      <c r="D143" s="48">
        <v>9</v>
      </c>
      <c r="E143" s="49">
        <v>0</v>
      </c>
      <c r="F143" s="51" t="s">
        <v>483</v>
      </c>
      <c r="G143" s="51">
        <f t="shared" si="10"/>
        <v>92.15</v>
      </c>
      <c r="H143" s="51">
        <f t="shared" si="11"/>
        <v>21.147726904597956</v>
      </c>
      <c r="I143" s="51">
        <f t="shared" si="12"/>
        <v>113.29772690459797</v>
      </c>
      <c r="J143" s="51">
        <f t="shared" si="13"/>
        <v>0</v>
      </c>
      <c r="K143" s="51">
        <f t="shared" si="14"/>
        <v>829.35</v>
      </c>
      <c r="L143" s="51">
        <f t="shared" si="15"/>
        <v>829.35</v>
      </c>
      <c r="M143" s="51">
        <f t="shared" si="16"/>
        <v>190.32954214138161</v>
      </c>
      <c r="N143" s="51">
        <f t="shared" si="17"/>
        <v>1019.6795421413816</v>
      </c>
      <c r="P143" s="18">
        <v>16</v>
      </c>
      <c r="Q143" s="18">
        <f t="shared" si="19"/>
        <v>-7</v>
      </c>
    </row>
    <row r="144" spans="1:17" ht="41.4">
      <c r="A144" s="46">
        <f t="shared" si="18"/>
        <v>1128</v>
      </c>
      <c r="B144" s="47" t="s">
        <v>484</v>
      </c>
      <c r="C144" s="48" t="s">
        <v>251</v>
      </c>
      <c r="D144" s="48">
        <v>3</v>
      </c>
      <c r="E144" s="49">
        <v>0</v>
      </c>
      <c r="F144" s="51">
        <v>36.72</v>
      </c>
      <c r="G144" s="51">
        <f t="shared" si="10"/>
        <v>36.72</v>
      </c>
      <c r="H144" s="51">
        <f t="shared" si="11"/>
        <v>8.4269618224290497</v>
      </c>
      <c r="I144" s="51">
        <f t="shared" si="12"/>
        <v>45.146961822429049</v>
      </c>
      <c r="J144" s="51">
        <f t="shared" si="13"/>
        <v>0</v>
      </c>
      <c r="K144" s="51">
        <f t="shared" si="14"/>
        <v>110.16</v>
      </c>
      <c r="L144" s="51">
        <f t="shared" si="15"/>
        <v>110.16</v>
      </c>
      <c r="M144" s="51">
        <f t="shared" si="16"/>
        <v>25.280885467287149</v>
      </c>
      <c r="N144" s="51">
        <f t="shared" si="17"/>
        <v>135.44088546728716</v>
      </c>
      <c r="P144" s="18">
        <v>6</v>
      </c>
      <c r="Q144" s="18">
        <f t="shared" si="19"/>
        <v>-3</v>
      </c>
    </row>
    <row r="145" spans="1:17" ht="13.8">
      <c r="A145" s="46">
        <f t="shared" si="18"/>
        <v>1129</v>
      </c>
      <c r="B145" s="47" t="s">
        <v>485</v>
      </c>
      <c r="C145" s="48" t="s">
        <v>251</v>
      </c>
      <c r="D145" s="48">
        <v>3</v>
      </c>
      <c r="E145" s="49">
        <v>0</v>
      </c>
      <c r="F145" s="51">
        <v>111.79</v>
      </c>
      <c r="G145" s="51">
        <f t="shared" si="10"/>
        <v>111.79</v>
      </c>
      <c r="H145" s="51">
        <f t="shared" si="11"/>
        <v>25.654958118990837</v>
      </c>
      <c r="I145" s="51">
        <f t="shared" si="12"/>
        <v>137.44495811899085</v>
      </c>
      <c r="J145" s="51">
        <f t="shared" si="13"/>
        <v>0</v>
      </c>
      <c r="K145" s="51">
        <f t="shared" si="14"/>
        <v>335.37</v>
      </c>
      <c r="L145" s="51">
        <f t="shared" si="15"/>
        <v>335.37</v>
      </c>
      <c r="M145" s="51">
        <f t="shared" si="16"/>
        <v>76.964874356972516</v>
      </c>
      <c r="N145" s="51">
        <f t="shared" si="17"/>
        <v>412.33487435697253</v>
      </c>
      <c r="P145" s="18">
        <v>6</v>
      </c>
      <c r="Q145" s="18">
        <f t="shared" si="19"/>
        <v>-3</v>
      </c>
    </row>
    <row r="146" spans="1:17" ht="13.8">
      <c r="A146" s="46">
        <f t="shared" si="18"/>
        <v>1130</v>
      </c>
      <c r="B146" s="47" t="s">
        <v>486</v>
      </c>
      <c r="C146" s="48" t="s">
        <v>336</v>
      </c>
      <c r="D146" s="48">
        <v>9</v>
      </c>
      <c r="E146" s="49">
        <v>0</v>
      </c>
      <c r="F146" s="51">
        <v>44.48</v>
      </c>
      <c r="G146" s="51">
        <f t="shared" ref="G146:G209" si="20">F146+E146</f>
        <v>44.48</v>
      </c>
      <c r="H146" s="51">
        <f t="shared" ref="H146:H209" si="21">G146*$H$16</f>
        <v>10.207823035447824</v>
      </c>
      <c r="I146" s="51">
        <f t="shared" ref="I146:I209" si="22">G146+H146</f>
        <v>54.687823035447821</v>
      </c>
      <c r="J146" s="51">
        <f t="shared" ref="J146:J209" si="23">E146*D146</f>
        <v>0</v>
      </c>
      <c r="K146" s="51">
        <f t="shared" ref="K146:K209" si="24">F146*D146</f>
        <v>400.32</v>
      </c>
      <c r="L146" s="51">
        <f t="shared" ref="L146:L209" si="25">G146*D146</f>
        <v>400.32</v>
      </c>
      <c r="M146" s="51">
        <f t="shared" ref="M146:M209" si="26">H146*D146</f>
        <v>91.87040731903042</v>
      </c>
      <c r="N146" s="51">
        <f t="shared" ref="N146:N209" si="27">L146+M146</f>
        <v>492.19040731903044</v>
      </c>
      <c r="P146" s="18">
        <v>16</v>
      </c>
      <c r="Q146" s="18">
        <f t="shared" si="19"/>
        <v>-7</v>
      </c>
    </row>
    <row r="147" spans="1:17" ht="13.8">
      <c r="A147" s="46">
        <f t="shared" ref="A147:A210" si="28">A146+1</f>
        <v>1131</v>
      </c>
      <c r="B147" s="47" t="s">
        <v>487</v>
      </c>
      <c r="C147" s="48" t="s">
        <v>251</v>
      </c>
      <c r="D147" s="48">
        <v>2</v>
      </c>
      <c r="E147" s="49">
        <v>0</v>
      </c>
      <c r="F147" s="51">
        <v>2480</v>
      </c>
      <c r="G147" s="51">
        <f t="shared" si="20"/>
        <v>2480</v>
      </c>
      <c r="H147" s="51">
        <f t="shared" si="21"/>
        <v>569.14121240806219</v>
      </c>
      <c r="I147" s="51">
        <f t="shared" si="22"/>
        <v>3049.1412124080621</v>
      </c>
      <c r="J147" s="51">
        <f t="shared" si="23"/>
        <v>0</v>
      </c>
      <c r="K147" s="51">
        <f t="shared" si="24"/>
        <v>4960</v>
      </c>
      <c r="L147" s="51">
        <f t="shared" si="25"/>
        <v>4960</v>
      </c>
      <c r="M147" s="51">
        <f t="shared" si="26"/>
        <v>1138.2824248161244</v>
      </c>
      <c r="N147" s="51">
        <f t="shared" si="27"/>
        <v>6098.2824248161241</v>
      </c>
      <c r="P147" s="18">
        <v>3</v>
      </c>
      <c r="Q147" s="18">
        <f t="shared" ref="Q147:Q210" si="29">D147-P147</f>
        <v>-1</v>
      </c>
    </row>
    <row r="148" spans="1:17" ht="13.8">
      <c r="A148" s="46">
        <f t="shared" si="28"/>
        <v>1132</v>
      </c>
      <c r="B148" s="47" t="s">
        <v>488</v>
      </c>
      <c r="C148" s="48" t="s">
        <v>251</v>
      </c>
      <c r="D148" s="48">
        <v>3</v>
      </c>
      <c r="E148" s="49">
        <v>0</v>
      </c>
      <c r="F148" s="51">
        <v>5.98</v>
      </c>
      <c r="G148" s="51">
        <f t="shared" si="20"/>
        <v>5.98</v>
      </c>
      <c r="H148" s="51">
        <f t="shared" si="21"/>
        <v>1.3723646976613759</v>
      </c>
      <c r="I148" s="51">
        <f t="shared" si="22"/>
        <v>7.3523646976613763</v>
      </c>
      <c r="J148" s="51">
        <f t="shared" si="23"/>
        <v>0</v>
      </c>
      <c r="K148" s="51">
        <f t="shared" si="24"/>
        <v>17.940000000000001</v>
      </c>
      <c r="L148" s="51">
        <f t="shared" si="25"/>
        <v>17.940000000000001</v>
      </c>
      <c r="M148" s="51">
        <f t="shared" si="26"/>
        <v>4.1170940929841278</v>
      </c>
      <c r="N148" s="51">
        <f t="shared" si="27"/>
        <v>22.05709409298413</v>
      </c>
      <c r="P148" s="18">
        <v>6</v>
      </c>
      <c r="Q148" s="18">
        <f t="shared" si="29"/>
        <v>-3</v>
      </c>
    </row>
    <row r="149" spans="1:17" ht="13.8">
      <c r="A149" s="46">
        <f t="shared" si="28"/>
        <v>1133</v>
      </c>
      <c r="B149" s="47" t="s">
        <v>489</v>
      </c>
      <c r="C149" s="48" t="s">
        <v>251</v>
      </c>
      <c r="D149" s="48">
        <v>3</v>
      </c>
      <c r="E149" s="49">
        <v>0</v>
      </c>
      <c r="F149" s="51">
        <v>5.98</v>
      </c>
      <c r="G149" s="51">
        <f t="shared" si="20"/>
        <v>5.98</v>
      </c>
      <c r="H149" s="51">
        <f t="shared" si="21"/>
        <v>1.3723646976613759</v>
      </c>
      <c r="I149" s="51">
        <f t="shared" si="22"/>
        <v>7.3523646976613763</v>
      </c>
      <c r="J149" s="51">
        <f t="shared" si="23"/>
        <v>0</v>
      </c>
      <c r="K149" s="51">
        <f t="shared" si="24"/>
        <v>17.940000000000001</v>
      </c>
      <c r="L149" s="51">
        <f t="shared" si="25"/>
        <v>17.940000000000001</v>
      </c>
      <c r="M149" s="51">
        <f t="shared" si="26"/>
        <v>4.1170940929841278</v>
      </c>
      <c r="N149" s="51">
        <f t="shared" si="27"/>
        <v>22.05709409298413</v>
      </c>
      <c r="P149" s="18">
        <v>6</v>
      </c>
      <c r="Q149" s="18">
        <f t="shared" si="29"/>
        <v>-3</v>
      </c>
    </row>
    <row r="150" spans="1:17" ht="13.8">
      <c r="A150" s="46">
        <f t="shared" si="28"/>
        <v>1134</v>
      </c>
      <c r="B150" s="47" t="s">
        <v>490</v>
      </c>
      <c r="C150" s="48" t="s">
        <v>251</v>
      </c>
      <c r="D150" s="48">
        <v>3</v>
      </c>
      <c r="E150" s="49">
        <v>0</v>
      </c>
      <c r="F150" s="51">
        <v>117.95</v>
      </c>
      <c r="G150" s="51">
        <f t="shared" si="20"/>
        <v>117.95</v>
      </c>
      <c r="H150" s="51">
        <f t="shared" si="21"/>
        <v>27.068631453036666</v>
      </c>
      <c r="I150" s="51">
        <f t="shared" si="22"/>
        <v>145.01863145303668</v>
      </c>
      <c r="J150" s="51">
        <f t="shared" si="23"/>
        <v>0</v>
      </c>
      <c r="K150" s="51">
        <f t="shared" si="24"/>
        <v>353.85</v>
      </c>
      <c r="L150" s="51">
        <f t="shared" si="25"/>
        <v>353.85</v>
      </c>
      <c r="M150" s="51">
        <f t="shared" si="26"/>
        <v>81.205894359110005</v>
      </c>
      <c r="N150" s="51">
        <f t="shared" si="27"/>
        <v>435.05589435911003</v>
      </c>
      <c r="P150" s="18">
        <v>6</v>
      </c>
      <c r="Q150" s="18">
        <f t="shared" si="29"/>
        <v>-3</v>
      </c>
    </row>
    <row r="151" spans="1:17" ht="27.6">
      <c r="A151" s="46">
        <f t="shared" si="28"/>
        <v>1135</v>
      </c>
      <c r="B151" s="47" t="s">
        <v>491</v>
      </c>
      <c r="C151" s="48" t="s">
        <v>251</v>
      </c>
      <c r="D151" s="48">
        <v>3</v>
      </c>
      <c r="E151" s="49">
        <v>0</v>
      </c>
      <c r="F151" s="51">
        <v>11.4</v>
      </c>
      <c r="G151" s="51">
        <f t="shared" si="20"/>
        <v>11.4</v>
      </c>
      <c r="H151" s="51">
        <f t="shared" si="21"/>
        <v>2.6162136376822214</v>
      </c>
      <c r="I151" s="51">
        <f t="shared" si="22"/>
        <v>14.016213637682222</v>
      </c>
      <c r="J151" s="51">
        <f t="shared" si="23"/>
        <v>0</v>
      </c>
      <c r="K151" s="51">
        <f t="shared" si="24"/>
        <v>34.200000000000003</v>
      </c>
      <c r="L151" s="51">
        <f t="shared" si="25"/>
        <v>34.200000000000003</v>
      </c>
      <c r="M151" s="51">
        <f t="shared" si="26"/>
        <v>7.8486409130466637</v>
      </c>
      <c r="N151" s="51">
        <f t="shared" si="27"/>
        <v>42.048640913046668</v>
      </c>
      <c r="P151" s="18">
        <v>6</v>
      </c>
      <c r="Q151" s="18">
        <f t="shared" si="29"/>
        <v>-3</v>
      </c>
    </row>
    <row r="152" spans="1:17" ht="27.6">
      <c r="A152" s="46">
        <f t="shared" si="28"/>
        <v>1136</v>
      </c>
      <c r="B152" s="47" t="s">
        <v>492</v>
      </c>
      <c r="C152" s="48" t="s">
        <v>251</v>
      </c>
      <c r="D152" s="48">
        <v>3</v>
      </c>
      <c r="E152" s="49">
        <v>0</v>
      </c>
      <c r="F152" s="51">
        <v>36.56</v>
      </c>
      <c r="G152" s="51">
        <f t="shared" si="20"/>
        <v>36.56</v>
      </c>
      <c r="H152" s="51">
        <f t="shared" si="21"/>
        <v>8.3902430345317551</v>
      </c>
      <c r="I152" s="51">
        <f t="shared" si="22"/>
        <v>44.950243034531759</v>
      </c>
      <c r="J152" s="51">
        <f t="shared" si="23"/>
        <v>0</v>
      </c>
      <c r="K152" s="51">
        <f t="shared" si="24"/>
        <v>109.68</v>
      </c>
      <c r="L152" s="51">
        <f t="shared" si="25"/>
        <v>109.68</v>
      </c>
      <c r="M152" s="51">
        <f t="shared" si="26"/>
        <v>25.170729103595264</v>
      </c>
      <c r="N152" s="51">
        <f t="shared" si="27"/>
        <v>134.85072910359526</v>
      </c>
      <c r="P152" s="18">
        <v>6</v>
      </c>
      <c r="Q152" s="18">
        <f t="shared" si="29"/>
        <v>-3</v>
      </c>
    </row>
    <row r="153" spans="1:17" ht="13.8">
      <c r="A153" s="46">
        <f t="shared" si="28"/>
        <v>1137</v>
      </c>
      <c r="B153" s="47" t="s">
        <v>493</v>
      </c>
      <c r="C153" s="48" t="s">
        <v>251</v>
      </c>
      <c r="D153" s="48">
        <v>3</v>
      </c>
      <c r="E153" s="49">
        <v>0</v>
      </c>
      <c r="F153" s="51" t="s">
        <v>494</v>
      </c>
      <c r="G153" s="51">
        <f t="shared" si="20"/>
        <v>12.28</v>
      </c>
      <c r="H153" s="51">
        <f t="shared" si="21"/>
        <v>2.81816697111734</v>
      </c>
      <c r="I153" s="51">
        <f t="shared" si="22"/>
        <v>15.09816697111734</v>
      </c>
      <c r="J153" s="51">
        <f t="shared" si="23"/>
        <v>0</v>
      </c>
      <c r="K153" s="51">
        <f t="shared" si="24"/>
        <v>36.839999999999996</v>
      </c>
      <c r="L153" s="51">
        <f t="shared" si="25"/>
        <v>36.839999999999996</v>
      </c>
      <c r="M153" s="51">
        <f t="shared" si="26"/>
        <v>8.454500913352021</v>
      </c>
      <c r="N153" s="51">
        <f t="shared" si="27"/>
        <v>45.294500913352017</v>
      </c>
      <c r="P153" s="18">
        <v>6</v>
      </c>
      <c r="Q153" s="18">
        <f t="shared" si="29"/>
        <v>-3</v>
      </c>
    </row>
    <row r="154" spans="1:17" ht="13.8">
      <c r="A154" s="46">
        <f t="shared" si="28"/>
        <v>1138</v>
      </c>
      <c r="B154" s="47" t="s">
        <v>495</v>
      </c>
      <c r="C154" s="48" t="s">
        <v>251</v>
      </c>
      <c r="D154" s="48">
        <v>3</v>
      </c>
      <c r="E154" s="49">
        <v>0</v>
      </c>
      <c r="F154" s="51">
        <v>28</v>
      </c>
      <c r="G154" s="51">
        <f t="shared" si="20"/>
        <v>28</v>
      </c>
      <c r="H154" s="51">
        <f t="shared" si="21"/>
        <v>6.4257878820265084</v>
      </c>
      <c r="I154" s="51">
        <f t="shared" si="22"/>
        <v>34.425787882026512</v>
      </c>
      <c r="J154" s="51">
        <f t="shared" si="23"/>
        <v>0</v>
      </c>
      <c r="K154" s="51">
        <f t="shared" si="24"/>
        <v>84</v>
      </c>
      <c r="L154" s="51">
        <f t="shared" si="25"/>
        <v>84</v>
      </c>
      <c r="M154" s="51">
        <f t="shared" si="26"/>
        <v>19.277363646079525</v>
      </c>
      <c r="N154" s="51">
        <f t="shared" si="27"/>
        <v>103.27736364607952</v>
      </c>
      <c r="P154" s="18">
        <v>6</v>
      </c>
      <c r="Q154" s="18">
        <f t="shared" si="29"/>
        <v>-3</v>
      </c>
    </row>
    <row r="155" spans="1:17" ht="13.8">
      <c r="A155" s="46">
        <f t="shared" si="28"/>
        <v>1139</v>
      </c>
      <c r="B155" s="47" t="s">
        <v>496</v>
      </c>
      <c r="C155" s="48" t="s">
        <v>251</v>
      </c>
      <c r="D155" s="48">
        <v>3</v>
      </c>
      <c r="E155" s="49">
        <v>0</v>
      </c>
      <c r="F155" s="51">
        <v>19.37</v>
      </c>
      <c r="G155" s="51">
        <f t="shared" si="20"/>
        <v>19.37</v>
      </c>
      <c r="H155" s="51">
        <f t="shared" si="21"/>
        <v>4.4452682598161957</v>
      </c>
      <c r="I155" s="51">
        <f t="shared" si="22"/>
        <v>23.815268259816197</v>
      </c>
      <c r="J155" s="51">
        <f t="shared" si="23"/>
        <v>0</v>
      </c>
      <c r="K155" s="51">
        <f t="shared" si="24"/>
        <v>58.11</v>
      </c>
      <c r="L155" s="51">
        <f t="shared" si="25"/>
        <v>58.11</v>
      </c>
      <c r="M155" s="51">
        <f t="shared" si="26"/>
        <v>13.335804779448587</v>
      </c>
      <c r="N155" s="51">
        <f t="shared" si="27"/>
        <v>71.445804779448594</v>
      </c>
      <c r="P155" s="18">
        <v>6</v>
      </c>
      <c r="Q155" s="18">
        <f t="shared" si="29"/>
        <v>-3</v>
      </c>
    </row>
    <row r="156" spans="1:17" ht="41.4">
      <c r="A156" s="46">
        <f t="shared" si="28"/>
        <v>1140</v>
      </c>
      <c r="B156" s="47" t="s">
        <v>497</v>
      </c>
      <c r="C156" s="48" t="s">
        <v>273</v>
      </c>
      <c r="D156" s="48">
        <v>26</v>
      </c>
      <c r="E156" s="49">
        <v>0</v>
      </c>
      <c r="F156" s="51">
        <v>68.38</v>
      </c>
      <c r="G156" s="51">
        <f t="shared" si="20"/>
        <v>68.38</v>
      </c>
      <c r="H156" s="51">
        <f t="shared" si="21"/>
        <v>15.692691977606165</v>
      </c>
      <c r="I156" s="51">
        <f t="shared" si="22"/>
        <v>84.072691977606155</v>
      </c>
      <c r="J156" s="51">
        <f t="shared" si="23"/>
        <v>0</v>
      </c>
      <c r="K156" s="51">
        <f t="shared" si="24"/>
        <v>1777.8799999999999</v>
      </c>
      <c r="L156" s="51">
        <f t="shared" si="25"/>
        <v>1777.8799999999999</v>
      </c>
      <c r="M156" s="51">
        <f t="shared" si="26"/>
        <v>408.00999141776026</v>
      </c>
      <c r="N156" s="51">
        <f t="shared" si="27"/>
        <v>2185.88999141776</v>
      </c>
      <c r="P156" s="18">
        <v>51</v>
      </c>
      <c r="Q156" s="18">
        <f t="shared" si="29"/>
        <v>-25</v>
      </c>
    </row>
    <row r="157" spans="1:17" ht="13.8">
      <c r="A157" s="46">
        <f t="shared" si="28"/>
        <v>1141</v>
      </c>
      <c r="B157" s="47" t="s">
        <v>498</v>
      </c>
      <c r="C157" s="48" t="s">
        <v>273</v>
      </c>
      <c r="D157" s="48">
        <v>3</v>
      </c>
      <c r="E157" s="49">
        <v>0</v>
      </c>
      <c r="F157" s="51">
        <v>39.51</v>
      </c>
      <c r="G157" s="51">
        <f t="shared" si="20"/>
        <v>39.51</v>
      </c>
      <c r="H157" s="51">
        <f t="shared" si="21"/>
        <v>9.0672456863881195</v>
      </c>
      <c r="I157" s="51">
        <f t="shared" si="22"/>
        <v>48.577245686388117</v>
      </c>
      <c r="J157" s="51">
        <f t="shared" si="23"/>
        <v>0</v>
      </c>
      <c r="K157" s="51">
        <f t="shared" si="24"/>
        <v>118.53</v>
      </c>
      <c r="L157" s="51">
        <f t="shared" si="25"/>
        <v>118.53</v>
      </c>
      <c r="M157" s="51">
        <f t="shared" si="26"/>
        <v>27.201737059164358</v>
      </c>
      <c r="N157" s="51">
        <f t="shared" si="27"/>
        <v>145.73173705916435</v>
      </c>
      <c r="P157" s="18">
        <v>6</v>
      </c>
      <c r="Q157" s="18">
        <f t="shared" si="29"/>
        <v>-3</v>
      </c>
    </row>
    <row r="158" spans="1:17" ht="13.8">
      <c r="A158" s="46">
        <f t="shared" si="28"/>
        <v>1142</v>
      </c>
      <c r="B158" s="47" t="s">
        <v>499</v>
      </c>
      <c r="C158" s="48" t="s">
        <v>273</v>
      </c>
      <c r="D158" s="48">
        <v>3</v>
      </c>
      <c r="E158" s="49">
        <v>0</v>
      </c>
      <c r="F158" s="51">
        <v>112.88</v>
      </c>
      <c r="G158" s="51">
        <f t="shared" si="20"/>
        <v>112.88</v>
      </c>
      <c r="H158" s="51">
        <f t="shared" si="21"/>
        <v>25.905104861541151</v>
      </c>
      <c r="I158" s="51">
        <f t="shared" si="22"/>
        <v>138.78510486154116</v>
      </c>
      <c r="J158" s="51">
        <f t="shared" si="23"/>
        <v>0</v>
      </c>
      <c r="K158" s="51">
        <f t="shared" si="24"/>
        <v>338.64</v>
      </c>
      <c r="L158" s="51">
        <f t="shared" si="25"/>
        <v>338.64</v>
      </c>
      <c r="M158" s="51">
        <f t="shared" si="26"/>
        <v>77.715314584623457</v>
      </c>
      <c r="N158" s="51">
        <f t="shared" si="27"/>
        <v>416.35531458462344</v>
      </c>
      <c r="P158" s="18">
        <v>6</v>
      </c>
      <c r="Q158" s="18">
        <f t="shared" si="29"/>
        <v>-3</v>
      </c>
    </row>
    <row r="159" spans="1:17" ht="27.6">
      <c r="A159" s="46">
        <f t="shared" si="28"/>
        <v>1143</v>
      </c>
      <c r="B159" s="47" t="s">
        <v>500</v>
      </c>
      <c r="C159" s="48" t="s">
        <v>273</v>
      </c>
      <c r="D159" s="48">
        <v>26</v>
      </c>
      <c r="E159" s="49">
        <v>0</v>
      </c>
      <c r="F159" s="51" t="s">
        <v>501</v>
      </c>
      <c r="G159" s="51">
        <f t="shared" si="20"/>
        <v>106.32</v>
      </c>
      <c r="H159" s="51">
        <f t="shared" si="21"/>
        <v>24.399634557752083</v>
      </c>
      <c r="I159" s="51">
        <f t="shared" si="22"/>
        <v>130.71963455775207</v>
      </c>
      <c r="J159" s="51">
        <f t="shared" si="23"/>
        <v>0</v>
      </c>
      <c r="K159" s="51">
        <f t="shared" si="24"/>
        <v>2764.3199999999997</v>
      </c>
      <c r="L159" s="51">
        <f t="shared" si="25"/>
        <v>2764.3199999999997</v>
      </c>
      <c r="M159" s="51">
        <f t="shared" si="26"/>
        <v>634.39049850155413</v>
      </c>
      <c r="N159" s="51">
        <f t="shared" si="27"/>
        <v>3398.710498501554</v>
      </c>
      <c r="P159" s="18">
        <v>51</v>
      </c>
      <c r="Q159" s="18">
        <f t="shared" si="29"/>
        <v>-25</v>
      </c>
    </row>
    <row r="160" spans="1:17" ht="13.8">
      <c r="A160" s="46">
        <f t="shared" si="28"/>
        <v>1144</v>
      </c>
      <c r="B160" s="47" t="s">
        <v>502</v>
      </c>
      <c r="C160" s="48" t="s">
        <v>503</v>
      </c>
      <c r="D160" s="48">
        <v>3</v>
      </c>
      <c r="E160" s="49">
        <v>0</v>
      </c>
      <c r="F160" s="51" t="s">
        <v>504</v>
      </c>
      <c r="G160" s="51">
        <f t="shared" si="20"/>
        <v>38.65</v>
      </c>
      <c r="H160" s="51">
        <f t="shared" si="21"/>
        <v>8.8698822014401628</v>
      </c>
      <c r="I160" s="51">
        <f t="shared" si="22"/>
        <v>47.519882201440161</v>
      </c>
      <c r="J160" s="51">
        <f t="shared" si="23"/>
        <v>0</v>
      </c>
      <c r="K160" s="51">
        <f t="shared" si="24"/>
        <v>115.94999999999999</v>
      </c>
      <c r="L160" s="51">
        <f t="shared" si="25"/>
        <v>115.94999999999999</v>
      </c>
      <c r="M160" s="51">
        <f t="shared" si="26"/>
        <v>26.609646604320488</v>
      </c>
      <c r="N160" s="51">
        <f t="shared" si="27"/>
        <v>142.55964660432048</v>
      </c>
      <c r="P160" s="18">
        <v>6</v>
      </c>
      <c r="Q160" s="18">
        <f t="shared" si="29"/>
        <v>-3</v>
      </c>
    </row>
    <row r="161" spans="1:17" ht="13.8">
      <c r="A161" s="46">
        <f t="shared" si="28"/>
        <v>1145</v>
      </c>
      <c r="B161" s="47" t="s">
        <v>505</v>
      </c>
      <c r="C161" s="48" t="s">
        <v>503</v>
      </c>
      <c r="D161" s="48">
        <v>3</v>
      </c>
      <c r="E161" s="49">
        <v>0</v>
      </c>
      <c r="F161" s="51" t="s">
        <v>506</v>
      </c>
      <c r="G161" s="51">
        <f t="shared" si="20"/>
        <v>17.52</v>
      </c>
      <c r="H161" s="51">
        <f t="shared" si="21"/>
        <v>4.0207072747537298</v>
      </c>
      <c r="I161" s="51">
        <f t="shared" si="22"/>
        <v>21.540707274753728</v>
      </c>
      <c r="J161" s="51">
        <f t="shared" si="23"/>
        <v>0</v>
      </c>
      <c r="K161" s="51">
        <f t="shared" si="24"/>
        <v>52.56</v>
      </c>
      <c r="L161" s="51">
        <f t="shared" si="25"/>
        <v>52.56</v>
      </c>
      <c r="M161" s="51">
        <f t="shared" si="26"/>
        <v>12.06212182426119</v>
      </c>
      <c r="N161" s="51">
        <f t="shared" si="27"/>
        <v>64.6221218242612</v>
      </c>
      <c r="P161" s="18">
        <v>6</v>
      </c>
      <c r="Q161" s="18">
        <f t="shared" si="29"/>
        <v>-3</v>
      </c>
    </row>
    <row r="162" spans="1:17" ht="13.8">
      <c r="A162" s="46">
        <f t="shared" si="28"/>
        <v>1146</v>
      </c>
      <c r="B162" s="47" t="s">
        <v>507</v>
      </c>
      <c r="C162" s="48" t="s">
        <v>503</v>
      </c>
      <c r="D162" s="48">
        <v>3</v>
      </c>
      <c r="E162" s="49">
        <v>0</v>
      </c>
      <c r="F162" s="51" t="s">
        <v>508</v>
      </c>
      <c r="G162" s="51">
        <f t="shared" si="20"/>
        <v>30.3</v>
      </c>
      <c r="H162" s="51">
        <f t="shared" si="21"/>
        <v>6.9536204580501142</v>
      </c>
      <c r="I162" s="51">
        <f t="shared" si="22"/>
        <v>37.253620458050115</v>
      </c>
      <c r="J162" s="51">
        <f t="shared" si="23"/>
        <v>0</v>
      </c>
      <c r="K162" s="51">
        <f t="shared" si="24"/>
        <v>90.9</v>
      </c>
      <c r="L162" s="51">
        <f t="shared" si="25"/>
        <v>90.9</v>
      </c>
      <c r="M162" s="51">
        <f t="shared" si="26"/>
        <v>20.860861374150343</v>
      </c>
      <c r="N162" s="51">
        <f t="shared" si="27"/>
        <v>111.76086137415035</v>
      </c>
      <c r="P162" s="18">
        <v>6</v>
      </c>
      <c r="Q162" s="18">
        <f t="shared" si="29"/>
        <v>-3</v>
      </c>
    </row>
    <row r="163" spans="1:17" ht="13.8">
      <c r="A163" s="46">
        <f t="shared" si="28"/>
        <v>1147</v>
      </c>
      <c r="B163" s="47" t="s">
        <v>509</v>
      </c>
      <c r="C163" s="48" t="s">
        <v>251</v>
      </c>
      <c r="D163" s="48">
        <v>3</v>
      </c>
      <c r="E163" s="49">
        <v>0</v>
      </c>
      <c r="F163" s="51">
        <v>48</v>
      </c>
      <c r="G163" s="51">
        <f t="shared" si="20"/>
        <v>48</v>
      </c>
      <c r="H163" s="51">
        <f t="shared" si="21"/>
        <v>11.0156363691883</v>
      </c>
      <c r="I163" s="51">
        <f t="shared" si="22"/>
        <v>59.0156363691883</v>
      </c>
      <c r="J163" s="51">
        <f t="shared" si="23"/>
        <v>0</v>
      </c>
      <c r="K163" s="51">
        <f t="shared" si="24"/>
        <v>144</v>
      </c>
      <c r="L163" s="51">
        <f t="shared" si="25"/>
        <v>144</v>
      </c>
      <c r="M163" s="51">
        <f t="shared" si="26"/>
        <v>33.0469091075649</v>
      </c>
      <c r="N163" s="51">
        <f t="shared" si="27"/>
        <v>177.04690910756489</v>
      </c>
      <c r="P163" s="18">
        <v>6</v>
      </c>
      <c r="Q163" s="18">
        <f t="shared" si="29"/>
        <v>-3</v>
      </c>
    </row>
    <row r="164" spans="1:17" ht="13.8">
      <c r="A164" s="46">
        <f t="shared" si="28"/>
        <v>1148</v>
      </c>
      <c r="B164" s="47" t="s">
        <v>510</v>
      </c>
      <c r="C164" s="48" t="s">
        <v>251</v>
      </c>
      <c r="D164" s="48">
        <v>3</v>
      </c>
      <c r="E164" s="49">
        <v>0</v>
      </c>
      <c r="F164" s="51">
        <v>6.49</v>
      </c>
      <c r="G164" s="51">
        <f t="shared" si="20"/>
        <v>6.49</v>
      </c>
      <c r="H164" s="51">
        <f t="shared" si="21"/>
        <v>1.4894058340840015</v>
      </c>
      <c r="I164" s="51">
        <f t="shared" si="22"/>
        <v>7.9794058340840017</v>
      </c>
      <c r="J164" s="51">
        <f t="shared" si="23"/>
        <v>0</v>
      </c>
      <c r="K164" s="51">
        <f t="shared" si="24"/>
        <v>19.47</v>
      </c>
      <c r="L164" s="51">
        <f t="shared" si="25"/>
        <v>19.47</v>
      </c>
      <c r="M164" s="51">
        <f t="shared" si="26"/>
        <v>4.4682175022520045</v>
      </c>
      <c r="N164" s="51">
        <f t="shared" si="27"/>
        <v>23.938217502252002</v>
      </c>
      <c r="P164" s="18">
        <v>6</v>
      </c>
      <c r="Q164" s="18">
        <f t="shared" si="29"/>
        <v>-3</v>
      </c>
    </row>
    <row r="165" spans="1:17" ht="13.8">
      <c r="A165" s="46">
        <f t="shared" si="28"/>
        <v>1149</v>
      </c>
      <c r="B165" s="47" t="s">
        <v>511</v>
      </c>
      <c r="C165" s="48" t="s">
        <v>251</v>
      </c>
      <c r="D165" s="48">
        <v>3</v>
      </c>
      <c r="E165" s="49">
        <v>0</v>
      </c>
      <c r="F165" s="51">
        <v>9.98</v>
      </c>
      <c r="G165" s="51">
        <f t="shared" si="20"/>
        <v>9.98</v>
      </c>
      <c r="H165" s="51">
        <f t="shared" si="21"/>
        <v>2.2903343950937343</v>
      </c>
      <c r="I165" s="51">
        <f t="shared" si="22"/>
        <v>12.270334395093734</v>
      </c>
      <c r="J165" s="51">
        <f t="shared" si="23"/>
        <v>0</v>
      </c>
      <c r="K165" s="51">
        <f t="shared" si="24"/>
        <v>29.94</v>
      </c>
      <c r="L165" s="51">
        <f t="shared" si="25"/>
        <v>29.94</v>
      </c>
      <c r="M165" s="51">
        <f t="shared" si="26"/>
        <v>6.8710031852812028</v>
      </c>
      <c r="N165" s="51">
        <f t="shared" si="27"/>
        <v>36.811003185281201</v>
      </c>
      <c r="P165" s="18">
        <v>6</v>
      </c>
      <c r="Q165" s="18">
        <f t="shared" si="29"/>
        <v>-3</v>
      </c>
    </row>
    <row r="166" spans="1:17" ht="13.8">
      <c r="A166" s="46">
        <f t="shared" si="28"/>
        <v>1150</v>
      </c>
      <c r="B166" s="47" t="s">
        <v>512</v>
      </c>
      <c r="C166" s="48" t="s">
        <v>273</v>
      </c>
      <c r="D166" s="48">
        <v>3</v>
      </c>
      <c r="E166" s="49">
        <v>0</v>
      </c>
      <c r="F166" s="51">
        <v>165</v>
      </c>
      <c r="G166" s="51">
        <f t="shared" si="20"/>
        <v>165</v>
      </c>
      <c r="H166" s="51">
        <f t="shared" si="21"/>
        <v>37.866250019084781</v>
      </c>
      <c r="I166" s="51">
        <f t="shared" si="22"/>
        <v>202.86625001908479</v>
      </c>
      <c r="J166" s="51">
        <f t="shared" si="23"/>
        <v>0</v>
      </c>
      <c r="K166" s="51">
        <f t="shared" si="24"/>
        <v>495</v>
      </c>
      <c r="L166" s="51">
        <f t="shared" si="25"/>
        <v>495</v>
      </c>
      <c r="M166" s="51">
        <f t="shared" si="26"/>
        <v>113.59875005725434</v>
      </c>
      <c r="N166" s="51">
        <f t="shared" si="27"/>
        <v>608.59875005725439</v>
      </c>
      <c r="P166" s="18">
        <v>6</v>
      </c>
      <c r="Q166" s="18">
        <f t="shared" si="29"/>
        <v>-3</v>
      </c>
    </row>
    <row r="167" spans="1:17" ht="41.4">
      <c r="A167" s="46">
        <f t="shared" si="28"/>
        <v>1151</v>
      </c>
      <c r="B167" s="47" t="s">
        <v>513</v>
      </c>
      <c r="C167" s="48" t="s">
        <v>273</v>
      </c>
      <c r="D167" s="48">
        <v>3</v>
      </c>
      <c r="E167" s="49">
        <v>0</v>
      </c>
      <c r="F167" s="51" t="s">
        <v>514</v>
      </c>
      <c r="G167" s="51">
        <f t="shared" si="20"/>
        <v>222.64</v>
      </c>
      <c r="H167" s="51">
        <f t="shared" si="21"/>
        <v>51.094193359085061</v>
      </c>
      <c r="I167" s="51">
        <f t="shared" si="22"/>
        <v>273.73419335908505</v>
      </c>
      <c r="J167" s="51">
        <f t="shared" si="23"/>
        <v>0</v>
      </c>
      <c r="K167" s="51">
        <f t="shared" si="24"/>
        <v>667.92</v>
      </c>
      <c r="L167" s="51">
        <f t="shared" si="25"/>
        <v>667.92</v>
      </c>
      <c r="M167" s="51">
        <f t="shared" si="26"/>
        <v>153.28258007725518</v>
      </c>
      <c r="N167" s="51">
        <f t="shared" si="27"/>
        <v>821.20258007725511</v>
      </c>
      <c r="P167" s="18">
        <v>6</v>
      </c>
      <c r="Q167" s="18">
        <f t="shared" si="29"/>
        <v>-3</v>
      </c>
    </row>
    <row r="168" spans="1:17" ht="41.4">
      <c r="A168" s="46">
        <f t="shared" si="28"/>
        <v>1152</v>
      </c>
      <c r="B168" s="47" t="s">
        <v>515</v>
      </c>
      <c r="C168" s="48" t="s">
        <v>273</v>
      </c>
      <c r="D168" s="48">
        <v>3</v>
      </c>
      <c r="E168" s="49">
        <v>0</v>
      </c>
      <c r="F168" s="51" t="s">
        <v>516</v>
      </c>
      <c r="G168" s="51">
        <f t="shared" si="20"/>
        <v>445.28</v>
      </c>
      <c r="H168" s="51">
        <f t="shared" si="21"/>
        <v>102.18838671817012</v>
      </c>
      <c r="I168" s="51">
        <f t="shared" si="22"/>
        <v>547.46838671817011</v>
      </c>
      <c r="J168" s="51">
        <f t="shared" si="23"/>
        <v>0</v>
      </c>
      <c r="K168" s="51">
        <f t="shared" si="24"/>
        <v>1335.84</v>
      </c>
      <c r="L168" s="51">
        <f t="shared" si="25"/>
        <v>1335.84</v>
      </c>
      <c r="M168" s="51">
        <f t="shared" si="26"/>
        <v>306.56516015451035</v>
      </c>
      <c r="N168" s="51">
        <f t="shared" si="27"/>
        <v>1642.4051601545102</v>
      </c>
      <c r="P168" s="18">
        <v>6</v>
      </c>
      <c r="Q168" s="18">
        <f t="shared" si="29"/>
        <v>-3</v>
      </c>
    </row>
    <row r="169" spans="1:17" ht="27.6">
      <c r="A169" s="46">
        <f t="shared" si="28"/>
        <v>1153</v>
      </c>
      <c r="B169" s="47" t="s">
        <v>517</v>
      </c>
      <c r="C169" s="48" t="s">
        <v>273</v>
      </c>
      <c r="D169" s="48">
        <v>3</v>
      </c>
      <c r="E169" s="49">
        <v>0</v>
      </c>
      <c r="F169" s="51">
        <v>159</v>
      </c>
      <c r="G169" s="51">
        <f t="shared" si="20"/>
        <v>159</v>
      </c>
      <c r="H169" s="51">
        <f t="shared" si="21"/>
        <v>36.489295472936242</v>
      </c>
      <c r="I169" s="51">
        <f t="shared" si="22"/>
        <v>195.48929547293625</v>
      </c>
      <c r="J169" s="51">
        <f t="shared" si="23"/>
        <v>0</v>
      </c>
      <c r="K169" s="51">
        <f t="shared" si="24"/>
        <v>477</v>
      </c>
      <c r="L169" s="51">
        <f t="shared" si="25"/>
        <v>477</v>
      </c>
      <c r="M169" s="51">
        <f t="shared" si="26"/>
        <v>109.46788641880872</v>
      </c>
      <c r="N169" s="51">
        <f t="shared" si="27"/>
        <v>586.46788641880869</v>
      </c>
      <c r="P169" s="18">
        <v>6</v>
      </c>
      <c r="Q169" s="18">
        <f t="shared" si="29"/>
        <v>-3</v>
      </c>
    </row>
    <row r="170" spans="1:17" ht="13.8">
      <c r="A170" s="46">
        <f t="shared" si="28"/>
        <v>1154</v>
      </c>
      <c r="B170" s="47" t="s">
        <v>518</v>
      </c>
      <c r="C170" s="48" t="s">
        <v>243</v>
      </c>
      <c r="D170" s="48">
        <v>3</v>
      </c>
      <c r="E170" s="49">
        <v>0</v>
      </c>
      <c r="F170" s="51">
        <v>3.02</v>
      </c>
      <c r="G170" s="51">
        <f t="shared" si="20"/>
        <v>3.02</v>
      </c>
      <c r="H170" s="51">
        <f t="shared" si="21"/>
        <v>0.69306712156143058</v>
      </c>
      <c r="I170" s="51">
        <f t="shared" si="22"/>
        <v>3.7130671215614308</v>
      </c>
      <c r="J170" s="51">
        <f t="shared" si="23"/>
        <v>0</v>
      </c>
      <c r="K170" s="51">
        <f t="shared" si="24"/>
        <v>9.06</v>
      </c>
      <c r="L170" s="51">
        <f t="shared" si="25"/>
        <v>9.06</v>
      </c>
      <c r="M170" s="51">
        <f t="shared" si="26"/>
        <v>2.079201364684292</v>
      </c>
      <c r="N170" s="51">
        <f t="shared" si="27"/>
        <v>11.139201364684293</v>
      </c>
      <c r="P170" s="18">
        <v>6</v>
      </c>
      <c r="Q170" s="18">
        <f t="shared" si="29"/>
        <v>-3</v>
      </c>
    </row>
    <row r="171" spans="1:17" ht="13.8">
      <c r="A171" s="46">
        <f t="shared" si="28"/>
        <v>1155</v>
      </c>
      <c r="B171" s="47" t="s">
        <v>519</v>
      </c>
      <c r="C171" s="48" t="s">
        <v>243</v>
      </c>
      <c r="D171" s="48">
        <v>3</v>
      </c>
      <c r="E171" s="49">
        <v>0</v>
      </c>
      <c r="F171" s="51">
        <v>5.35</v>
      </c>
      <c r="G171" s="51">
        <f t="shared" si="20"/>
        <v>5.35</v>
      </c>
      <c r="H171" s="51">
        <f t="shared" si="21"/>
        <v>1.2277844703157792</v>
      </c>
      <c r="I171" s="51">
        <f t="shared" si="22"/>
        <v>6.5777844703157786</v>
      </c>
      <c r="J171" s="51">
        <f t="shared" si="23"/>
        <v>0</v>
      </c>
      <c r="K171" s="51">
        <f t="shared" si="24"/>
        <v>16.049999999999997</v>
      </c>
      <c r="L171" s="51">
        <f t="shared" si="25"/>
        <v>16.049999999999997</v>
      </c>
      <c r="M171" s="51">
        <f t="shared" si="26"/>
        <v>3.6833534109473378</v>
      </c>
      <c r="N171" s="51">
        <f t="shared" si="27"/>
        <v>19.733353410947334</v>
      </c>
      <c r="P171" s="18">
        <v>6</v>
      </c>
      <c r="Q171" s="18">
        <f t="shared" si="29"/>
        <v>-3</v>
      </c>
    </row>
    <row r="172" spans="1:17" ht="41.4">
      <c r="A172" s="46">
        <f t="shared" si="28"/>
        <v>1156</v>
      </c>
      <c r="B172" s="47" t="s">
        <v>520</v>
      </c>
      <c r="C172" s="48" t="s">
        <v>270</v>
      </c>
      <c r="D172" s="48">
        <v>6</v>
      </c>
      <c r="E172" s="49">
        <v>0</v>
      </c>
      <c r="F172" s="51" t="s">
        <v>521</v>
      </c>
      <c r="G172" s="51">
        <f t="shared" si="20"/>
        <v>21.56</v>
      </c>
      <c r="H172" s="51">
        <f t="shared" si="21"/>
        <v>4.9478566691604113</v>
      </c>
      <c r="I172" s="51">
        <f t="shared" si="22"/>
        <v>26.507856669160411</v>
      </c>
      <c r="J172" s="51">
        <f t="shared" si="23"/>
        <v>0</v>
      </c>
      <c r="K172" s="51">
        <f t="shared" si="24"/>
        <v>129.35999999999999</v>
      </c>
      <c r="L172" s="51">
        <f t="shared" si="25"/>
        <v>129.35999999999999</v>
      </c>
      <c r="M172" s="51">
        <f t="shared" si="26"/>
        <v>29.687140014962466</v>
      </c>
      <c r="N172" s="51">
        <f t="shared" si="27"/>
        <v>159.04714001496245</v>
      </c>
      <c r="P172" s="18">
        <v>11</v>
      </c>
      <c r="Q172" s="18">
        <f t="shared" si="29"/>
        <v>-5</v>
      </c>
    </row>
    <row r="173" spans="1:17" ht="13.8">
      <c r="A173" s="46">
        <f t="shared" si="28"/>
        <v>1157</v>
      </c>
      <c r="B173" s="47" t="s">
        <v>522</v>
      </c>
      <c r="C173" s="48" t="s">
        <v>273</v>
      </c>
      <c r="D173" s="48">
        <v>3</v>
      </c>
      <c r="E173" s="49">
        <v>0</v>
      </c>
      <c r="F173" s="51">
        <v>98.56</v>
      </c>
      <c r="G173" s="51">
        <f t="shared" si="20"/>
        <v>98.56</v>
      </c>
      <c r="H173" s="51">
        <f t="shared" si="21"/>
        <v>22.618773344733309</v>
      </c>
      <c r="I173" s="51">
        <f t="shared" si="22"/>
        <v>121.17877334473332</v>
      </c>
      <c r="J173" s="51">
        <f t="shared" si="23"/>
        <v>0</v>
      </c>
      <c r="K173" s="51">
        <f t="shared" si="24"/>
        <v>295.68</v>
      </c>
      <c r="L173" s="51">
        <f t="shared" si="25"/>
        <v>295.68</v>
      </c>
      <c r="M173" s="51">
        <f t="shared" si="26"/>
        <v>67.856320034199925</v>
      </c>
      <c r="N173" s="51">
        <f t="shared" si="27"/>
        <v>363.53632003419995</v>
      </c>
      <c r="P173" s="18">
        <v>6</v>
      </c>
      <c r="Q173" s="18">
        <f t="shared" si="29"/>
        <v>-3</v>
      </c>
    </row>
    <row r="174" spans="1:17" ht="27.6">
      <c r="A174" s="46">
        <f t="shared" si="28"/>
        <v>1158</v>
      </c>
      <c r="B174" s="47" t="s">
        <v>523</v>
      </c>
      <c r="C174" s="48" t="s">
        <v>251</v>
      </c>
      <c r="D174" s="48">
        <v>2</v>
      </c>
      <c r="E174" s="49">
        <v>0</v>
      </c>
      <c r="F174" s="51">
        <v>2008.98</v>
      </c>
      <c r="G174" s="51">
        <f t="shared" si="20"/>
        <v>2008.98</v>
      </c>
      <c r="H174" s="51">
        <f t="shared" si="21"/>
        <v>461.04569068691484</v>
      </c>
      <c r="I174" s="51">
        <f t="shared" si="22"/>
        <v>2470.0256906869149</v>
      </c>
      <c r="J174" s="51">
        <f t="shared" si="23"/>
        <v>0</v>
      </c>
      <c r="K174" s="51">
        <f t="shared" si="24"/>
        <v>4017.96</v>
      </c>
      <c r="L174" s="51">
        <f t="shared" si="25"/>
        <v>4017.96</v>
      </c>
      <c r="M174" s="51">
        <f t="shared" si="26"/>
        <v>922.09138137382968</v>
      </c>
      <c r="N174" s="51">
        <f t="shared" si="27"/>
        <v>4940.0513813738298</v>
      </c>
      <c r="P174" s="18">
        <v>4</v>
      </c>
      <c r="Q174" s="18">
        <f t="shared" si="29"/>
        <v>-2</v>
      </c>
    </row>
    <row r="175" spans="1:17" ht="27.6">
      <c r="A175" s="46">
        <f t="shared" si="28"/>
        <v>1159</v>
      </c>
      <c r="B175" s="47" t="s">
        <v>524</v>
      </c>
      <c r="C175" s="48" t="s">
        <v>251</v>
      </c>
      <c r="D175" s="48">
        <v>2</v>
      </c>
      <c r="E175" s="49">
        <v>0</v>
      </c>
      <c r="F175" s="51">
        <v>437.33</v>
      </c>
      <c r="G175" s="51">
        <f t="shared" si="20"/>
        <v>437.33</v>
      </c>
      <c r="H175" s="51">
        <f t="shared" si="21"/>
        <v>100.36392194452331</v>
      </c>
      <c r="I175" s="51">
        <f t="shared" si="22"/>
        <v>537.69392194452325</v>
      </c>
      <c r="J175" s="51">
        <f t="shared" si="23"/>
        <v>0</v>
      </c>
      <c r="K175" s="51">
        <f t="shared" si="24"/>
        <v>874.66</v>
      </c>
      <c r="L175" s="51">
        <f t="shared" si="25"/>
        <v>874.66</v>
      </c>
      <c r="M175" s="51">
        <f t="shared" si="26"/>
        <v>200.72784388904662</v>
      </c>
      <c r="N175" s="51">
        <f t="shared" si="27"/>
        <v>1075.3878438890465</v>
      </c>
      <c r="P175" s="18">
        <v>3</v>
      </c>
      <c r="Q175" s="18">
        <f t="shared" si="29"/>
        <v>-1</v>
      </c>
    </row>
    <row r="176" spans="1:17" ht="27.6">
      <c r="A176" s="46">
        <f t="shared" si="28"/>
        <v>1160</v>
      </c>
      <c r="B176" s="47" t="s">
        <v>525</v>
      </c>
      <c r="C176" s="48" t="s">
        <v>251</v>
      </c>
      <c r="D176" s="48">
        <v>2</v>
      </c>
      <c r="E176" s="49">
        <v>0</v>
      </c>
      <c r="F176" s="51">
        <v>510.22</v>
      </c>
      <c r="G176" s="51">
        <f t="shared" si="20"/>
        <v>510.22</v>
      </c>
      <c r="H176" s="51">
        <f t="shared" si="21"/>
        <v>117.09162475598447</v>
      </c>
      <c r="I176" s="51">
        <f t="shared" si="22"/>
        <v>627.31162475598444</v>
      </c>
      <c r="J176" s="51">
        <f t="shared" si="23"/>
        <v>0</v>
      </c>
      <c r="K176" s="51">
        <f t="shared" si="24"/>
        <v>1020.44</v>
      </c>
      <c r="L176" s="51">
        <f t="shared" si="25"/>
        <v>1020.44</v>
      </c>
      <c r="M176" s="51">
        <f t="shared" si="26"/>
        <v>234.18324951196894</v>
      </c>
      <c r="N176" s="51">
        <f t="shared" si="27"/>
        <v>1254.6232495119689</v>
      </c>
      <c r="P176" s="18">
        <v>3</v>
      </c>
      <c r="Q176" s="18">
        <f t="shared" si="29"/>
        <v>-1</v>
      </c>
    </row>
    <row r="177" spans="1:17" ht="27.6">
      <c r="A177" s="46">
        <f t="shared" si="28"/>
        <v>1161</v>
      </c>
      <c r="B177" s="47" t="s">
        <v>526</v>
      </c>
      <c r="C177" s="48" t="s">
        <v>251</v>
      </c>
      <c r="D177" s="48">
        <v>2</v>
      </c>
      <c r="E177" s="49">
        <v>0</v>
      </c>
      <c r="F177" s="51">
        <v>819.99</v>
      </c>
      <c r="G177" s="51">
        <f t="shared" si="20"/>
        <v>819.99</v>
      </c>
      <c r="H177" s="51">
        <f t="shared" si="21"/>
        <v>188.18149304938987</v>
      </c>
      <c r="I177" s="51">
        <f t="shared" si="22"/>
        <v>1008.1714930493899</v>
      </c>
      <c r="J177" s="51">
        <f t="shared" si="23"/>
        <v>0</v>
      </c>
      <c r="K177" s="51">
        <f t="shared" si="24"/>
        <v>1639.98</v>
      </c>
      <c r="L177" s="51">
        <f t="shared" si="25"/>
        <v>1639.98</v>
      </c>
      <c r="M177" s="51">
        <f t="shared" si="26"/>
        <v>376.36298609877974</v>
      </c>
      <c r="N177" s="51">
        <f t="shared" si="27"/>
        <v>2016.3429860987799</v>
      </c>
      <c r="P177" s="18">
        <v>3</v>
      </c>
      <c r="Q177" s="18">
        <f t="shared" si="29"/>
        <v>-1</v>
      </c>
    </row>
    <row r="178" spans="1:17" ht="27.6">
      <c r="A178" s="46">
        <f t="shared" si="28"/>
        <v>1162</v>
      </c>
      <c r="B178" s="47" t="s">
        <v>527</v>
      </c>
      <c r="C178" s="48" t="s">
        <v>251</v>
      </c>
      <c r="D178" s="48">
        <v>3</v>
      </c>
      <c r="E178" s="49">
        <v>0</v>
      </c>
      <c r="F178" s="51" t="s">
        <v>528</v>
      </c>
      <c r="G178" s="51">
        <f t="shared" si="20"/>
        <v>14.12</v>
      </c>
      <c r="H178" s="51">
        <f t="shared" si="21"/>
        <v>3.2404330319362247</v>
      </c>
      <c r="I178" s="51">
        <f t="shared" si="22"/>
        <v>17.360433031936225</v>
      </c>
      <c r="J178" s="51">
        <f t="shared" si="23"/>
        <v>0</v>
      </c>
      <c r="K178" s="51">
        <f t="shared" si="24"/>
        <v>42.36</v>
      </c>
      <c r="L178" s="51">
        <f t="shared" si="25"/>
        <v>42.36</v>
      </c>
      <c r="M178" s="51">
        <f t="shared" si="26"/>
        <v>9.7212990958086749</v>
      </c>
      <c r="N178" s="51">
        <f t="shared" si="27"/>
        <v>52.081299095808674</v>
      </c>
      <c r="P178" s="18">
        <v>6</v>
      </c>
      <c r="Q178" s="18">
        <f t="shared" si="29"/>
        <v>-3</v>
      </c>
    </row>
    <row r="179" spans="1:17" ht="13.8">
      <c r="A179" s="46">
        <f t="shared" si="28"/>
        <v>1163</v>
      </c>
      <c r="B179" s="47" t="s">
        <v>529</v>
      </c>
      <c r="C179" s="48" t="s">
        <v>273</v>
      </c>
      <c r="D179" s="48">
        <v>13</v>
      </c>
      <c r="E179" s="49">
        <v>0</v>
      </c>
      <c r="F179" s="51" t="s">
        <v>530</v>
      </c>
      <c r="G179" s="51">
        <f t="shared" si="20"/>
        <v>28</v>
      </c>
      <c r="H179" s="51">
        <f t="shared" si="21"/>
        <v>6.4257878820265084</v>
      </c>
      <c r="I179" s="51">
        <f t="shared" si="22"/>
        <v>34.425787882026512</v>
      </c>
      <c r="J179" s="51">
        <f t="shared" si="23"/>
        <v>0</v>
      </c>
      <c r="K179" s="51">
        <f t="shared" si="24"/>
        <v>364</v>
      </c>
      <c r="L179" s="51">
        <f t="shared" si="25"/>
        <v>364</v>
      </c>
      <c r="M179" s="51">
        <f t="shared" si="26"/>
        <v>83.535242466344613</v>
      </c>
      <c r="N179" s="51">
        <f t="shared" si="27"/>
        <v>447.53524246634458</v>
      </c>
      <c r="P179" s="18">
        <v>26</v>
      </c>
      <c r="Q179" s="18">
        <f t="shared" si="29"/>
        <v>-13</v>
      </c>
    </row>
    <row r="180" spans="1:17" ht="41.4">
      <c r="A180" s="46">
        <f t="shared" si="28"/>
        <v>1164</v>
      </c>
      <c r="B180" s="47" t="s">
        <v>531</v>
      </c>
      <c r="C180" s="48" t="s">
        <v>273</v>
      </c>
      <c r="D180" s="48">
        <v>26</v>
      </c>
      <c r="E180" s="49">
        <v>0</v>
      </c>
      <c r="F180" s="51">
        <v>47.19</v>
      </c>
      <c r="G180" s="51">
        <f t="shared" si="20"/>
        <v>47.19</v>
      </c>
      <c r="H180" s="51">
        <f t="shared" si="21"/>
        <v>10.829747505458247</v>
      </c>
      <c r="I180" s="51">
        <f t="shared" si="22"/>
        <v>58.019747505458241</v>
      </c>
      <c r="J180" s="51">
        <f t="shared" si="23"/>
        <v>0</v>
      </c>
      <c r="K180" s="51">
        <f t="shared" si="24"/>
        <v>1226.94</v>
      </c>
      <c r="L180" s="51">
        <f t="shared" si="25"/>
        <v>1226.94</v>
      </c>
      <c r="M180" s="51">
        <f t="shared" si="26"/>
        <v>281.57343514191444</v>
      </c>
      <c r="N180" s="51">
        <f t="shared" si="27"/>
        <v>1508.5134351419144</v>
      </c>
      <c r="P180" s="18">
        <v>51</v>
      </c>
      <c r="Q180" s="18">
        <f t="shared" si="29"/>
        <v>-25</v>
      </c>
    </row>
    <row r="181" spans="1:17" ht="41.4">
      <c r="A181" s="46">
        <f t="shared" si="28"/>
        <v>1165</v>
      </c>
      <c r="B181" s="47" t="s">
        <v>532</v>
      </c>
      <c r="C181" s="48" t="s">
        <v>273</v>
      </c>
      <c r="D181" s="48">
        <v>13</v>
      </c>
      <c r="E181" s="49">
        <v>0</v>
      </c>
      <c r="F181" s="51" t="s">
        <v>533</v>
      </c>
      <c r="G181" s="51">
        <f t="shared" si="20"/>
        <v>50.58</v>
      </c>
      <c r="H181" s="51">
        <f t="shared" si="21"/>
        <v>11.60772682403217</v>
      </c>
      <c r="I181" s="51">
        <f t="shared" si="22"/>
        <v>62.187726824032168</v>
      </c>
      <c r="J181" s="51">
        <f t="shared" si="23"/>
        <v>0</v>
      </c>
      <c r="K181" s="51">
        <f t="shared" si="24"/>
        <v>657.54</v>
      </c>
      <c r="L181" s="51">
        <f t="shared" si="25"/>
        <v>657.54</v>
      </c>
      <c r="M181" s="51">
        <f t="shared" si="26"/>
        <v>150.90044871241821</v>
      </c>
      <c r="N181" s="51">
        <f t="shared" si="27"/>
        <v>808.44044871241817</v>
      </c>
      <c r="P181" s="18">
        <v>26</v>
      </c>
      <c r="Q181" s="18">
        <f t="shared" si="29"/>
        <v>-13</v>
      </c>
    </row>
    <row r="182" spans="1:17" ht="41.4">
      <c r="A182" s="46">
        <f t="shared" si="28"/>
        <v>1166</v>
      </c>
      <c r="B182" s="47" t="s">
        <v>534</v>
      </c>
      <c r="C182" s="48" t="s">
        <v>273</v>
      </c>
      <c r="D182" s="48">
        <v>13</v>
      </c>
      <c r="E182" s="49">
        <v>0</v>
      </c>
      <c r="F182" s="51" t="s">
        <v>535</v>
      </c>
      <c r="G182" s="51">
        <f t="shared" si="20"/>
        <v>65.400000000000006</v>
      </c>
      <c r="H182" s="51">
        <f t="shared" si="21"/>
        <v>15.008804553019059</v>
      </c>
      <c r="I182" s="51">
        <f t="shared" si="22"/>
        <v>80.408804553019067</v>
      </c>
      <c r="J182" s="51">
        <f t="shared" si="23"/>
        <v>0</v>
      </c>
      <c r="K182" s="51">
        <f t="shared" si="24"/>
        <v>850.2</v>
      </c>
      <c r="L182" s="51">
        <f t="shared" si="25"/>
        <v>850.2</v>
      </c>
      <c r="M182" s="51">
        <f t="shared" si="26"/>
        <v>195.11445918924778</v>
      </c>
      <c r="N182" s="51">
        <f t="shared" si="27"/>
        <v>1045.3144591892478</v>
      </c>
      <c r="P182" s="18">
        <v>26</v>
      </c>
      <c r="Q182" s="18">
        <f t="shared" si="29"/>
        <v>-13</v>
      </c>
    </row>
    <row r="183" spans="1:17" ht="41.4">
      <c r="A183" s="46">
        <f t="shared" si="28"/>
        <v>1167</v>
      </c>
      <c r="B183" s="47" t="s">
        <v>536</v>
      </c>
      <c r="C183" s="48" t="s">
        <v>273</v>
      </c>
      <c r="D183" s="48">
        <v>13</v>
      </c>
      <c r="E183" s="49">
        <v>0</v>
      </c>
      <c r="F183" s="51" t="s">
        <v>537</v>
      </c>
      <c r="G183" s="51">
        <f t="shared" si="20"/>
        <v>67.84</v>
      </c>
      <c r="H183" s="51">
        <f t="shared" si="21"/>
        <v>15.568766068452799</v>
      </c>
      <c r="I183" s="51">
        <f t="shared" si="22"/>
        <v>83.408766068452806</v>
      </c>
      <c r="J183" s="51">
        <f t="shared" si="23"/>
        <v>0</v>
      </c>
      <c r="K183" s="51">
        <f t="shared" si="24"/>
        <v>881.92000000000007</v>
      </c>
      <c r="L183" s="51">
        <f t="shared" si="25"/>
        <v>881.92000000000007</v>
      </c>
      <c r="M183" s="51">
        <f t="shared" si="26"/>
        <v>202.39395888988639</v>
      </c>
      <c r="N183" s="51">
        <f t="shared" si="27"/>
        <v>1084.3139588898864</v>
      </c>
      <c r="P183" s="18">
        <v>26</v>
      </c>
      <c r="Q183" s="18">
        <f t="shared" si="29"/>
        <v>-13</v>
      </c>
    </row>
    <row r="184" spans="1:17" ht="41.4">
      <c r="A184" s="46">
        <f t="shared" si="28"/>
        <v>1168</v>
      </c>
      <c r="B184" s="47" t="s">
        <v>538</v>
      </c>
      <c r="C184" s="48" t="s">
        <v>273</v>
      </c>
      <c r="D184" s="48">
        <v>13</v>
      </c>
      <c r="E184" s="49">
        <v>0</v>
      </c>
      <c r="F184" s="51" t="s">
        <v>539</v>
      </c>
      <c r="G184" s="51">
        <f t="shared" si="20"/>
        <v>79.22</v>
      </c>
      <c r="H184" s="51">
        <f t="shared" si="21"/>
        <v>18.180389857647857</v>
      </c>
      <c r="I184" s="51">
        <f t="shared" si="22"/>
        <v>97.400389857647852</v>
      </c>
      <c r="J184" s="51">
        <f t="shared" si="23"/>
        <v>0</v>
      </c>
      <c r="K184" s="51">
        <f t="shared" si="24"/>
        <v>1029.8599999999999</v>
      </c>
      <c r="L184" s="51">
        <f t="shared" si="25"/>
        <v>1029.8599999999999</v>
      </c>
      <c r="M184" s="51">
        <f t="shared" si="26"/>
        <v>236.34506814942213</v>
      </c>
      <c r="N184" s="51">
        <f t="shared" si="27"/>
        <v>1266.205068149422</v>
      </c>
      <c r="P184" s="18">
        <v>26</v>
      </c>
      <c r="Q184" s="18">
        <f t="shared" si="29"/>
        <v>-13</v>
      </c>
    </row>
    <row r="185" spans="1:17" ht="27.6">
      <c r="A185" s="46">
        <f t="shared" si="28"/>
        <v>1169</v>
      </c>
      <c r="B185" s="47" t="s">
        <v>540</v>
      </c>
      <c r="C185" s="48" t="s">
        <v>251</v>
      </c>
      <c r="D185" s="48">
        <v>13</v>
      </c>
      <c r="E185" s="49">
        <v>0</v>
      </c>
      <c r="F185" s="51" t="s">
        <v>541</v>
      </c>
      <c r="G185" s="51">
        <f t="shared" si="20"/>
        <v>88.21</v>
      </c>
      <c r="H185" s="51">
        <f t="shared" si="21"/>
        <v>20.24352675262708</v>
      </c>
      <c r="I185" s="51">
        <f t="shared" si="22"/>
        <v>108.45352675262707</v>
      </c>
      <c r="J185" s="51">
        <f t="shared" si="23"/>
        <v>0</v>
      </c>
      <c r="K185" s="51">
        <f t="shared" si="24"/>
        <v>1146.73</v>
      </c>
      <c r="L185" s="51">
        <f t="shared" si="25"/>
        <v>1146.73</v>
      </c>
      <c r="M185" s="51">
        <f t="shared" si="26"/>
        <v>263.16584778415205</v>
      </c>
      <c r="N185" s="51">
        <f t="shared" si="27"/>
        <v>1409.895847784152</v>
      </c>
      <c r="P185" s="18">
        <v>26</v>
      </c>
      <c r="Q185" s="18">
        <f t="shared" si="29"/>
        <v>-13</v>
      </c>
    </row>
    <row r="186" spans="1:17" ht="13.8">
      <c r="A186" s="46">
        <f t="shared" si="28"/>
        <v>1170</v>
      </c>
      <c r="B186" s="47" t="s">
        <v>542</v>
      </c>
      <c r="C186" s="48" t="s">
        <v>315</v>
      </c>
      <c r="D186" s="48">
        <v>6</v>
      </c>
      <c r="E186" s="49">
        <v>0</v>
      </c>
      <c r="F186" s="51">
        <v>44.49</v>
      </c>
      <c r="G186" s="51">
        <f t="shared" si="20"/>
        <v>44.49</v>
      </c>
      <c r="H186" s="51">
        <f t="shared" si="21"/>
        <v>10.210117959691406</v>
      </c>
      <c r="I186" s="51">
        <f t="shared" si="22"/>
        <v>54.700117959691411</v>
      </c>
      <c r="J186" s="51">
        <f t="shared" si="23"/>
        <v>0</v>
      </c>
      <c r="K186" s="51">
        <f t="shared" si="24"/>
        <v>266.94</v>
      </c>
      <c r="L186" s="51">
        <f t="shared" si="25"/>
        <v>266.94</v>
      </c>
      <c r="M186" s="51">
        <f t="shared" si="26"/>
        <v>61.260707758148435</v>
      </c>
      <c r="N186" s="51">
        <f t="shared" si="27"/>
        <v>328.20070775814844</v>
      </c>
      <c r="P186" s="18">
        <v>11</v>
      </c>
      <c r="Q186" s="18">
        <f t="shared" si="29"/>
        <v>-5</v>
      </c>
    </row>
    <row r="187" spans="1:17" ht="13.8">
      <c r="A187" s="46">
        <f t="shared" si="28"/>
        <v>1171</v>
      </c>
      <c r="B187" s="47" t="s">
        <v>543</v>
      </c>
      <c r="C187" s="48" t="s">
        <v>273</v>
      </c>
      <c r="D187" s="48">
        <v>26</v>
      </c>
      <c r="E187" s="49">
        <v>0</v>
      </c>
      <c r="F187" s="51">
        <v>14.24</v>
      </c>
      <c r="G187" s="51">
        <f t="shared" si="20"/>
        <v>14.24</v>
      </c>
      <c r="H187" s="51">
        <f t="shared" si="21"/>
        <v>3.2679721228591956</v>
      </c>
      <c r="I187" s="51">
        <f t="shared" si="22"/>
        <v>17.507972122859197</v>
      </c>
      <c r="J187" s="51">
        <f t="shared" si="23"/>
        <v>0</v>
      </c>
      <c r="K187" s="51">
        <f t="shared" si="24"/>
        <v>370.24</v>
      </c>
      <c r="L187" s="51">
        <f t="shared" si="25"/>
        <v>370.24</v>
      </c>
      <c r="M187" s="51">
        <f t="shared" si="26"/>
        <v>84.967275194339081</v>
      </c>
      <c r="N187" s="51">
        <f t="shared" si="27"/>
        <v>455.2072751943391</v>
      </c>
      <c r="P187" s="18">
        <v>51</v>
      </c>
      <c r="Q187" s="18">
        <f t="shared" si="29"/>
        <v>-25</v>
      </c>
    </row>
    <row r="188" spans="1:17" ht="13.8">
      <c r="A188" s="46">
        <f t="shared" si="28"/>
        <v>1172</v>
      </c>
      <c r="B188" s="47" t="s">
        <v>544</v>
      </c>
      <c r="C188" s="48" t="s">
        <v>251</v>
      </c>
      <c r="D188" s="48">
        <v>3</v>
      </c>
      <c r="E188" s="49">
        <v>0</v>
      </c>
      <c r="F188" s="51" t="s">
        <v>545</v>
      </c>
      <c r="G188" s="51">
        <f t="shared" si="20"/>
        <v>3.11</v>
      </c>
      <c r="H188" s="51">
        <f t="shared" si="21"/>
        <v>0.71372143975365854</v>
      </c>
      <c r="I188" s="51">
        <f t="shared" si="22"/>
        <v>3.8237214397536583</v>
      </c>
      <c r="J188" s="51">
        <f t="shared" si="23"/>
        <v>0</v>
      </c>
      <c r="K188" s="51">
        <f t="shared" si="24"/>
        <v>9.33</v>
      </c>
      <c r="L188" s="51">
        <f t="shared" si="25"/>
        <v>9.33</v>
      </c>
      <c r="M188" s="51">
        <f t="shared" si="26"/>
        <v>2.1411643192609757</v>
      </c>
      <c r="N188" s="51">
        <f t="shared" si="27"/>
        <v>11.471164319260975</v>
      </c>
      <c r="P188" s="18">
        <v>6</v>
      </c>
      <c r="Q188" s="18">
        <f t="shared" si="29"/>
        <v>-3</v>
      </c>
    </row>
    <row r="189" spans="1:17" ht="27.6">
      <c r="A189" s="46">
        <f t="shared" si="28"/>
        <v>1173</v>
      </c>
      <c r="B189" s="47" t="s">
        <v>546</v>
      </c>
      <c r="C189" s="48" t="s">
        <v>251</v>
      </c>
      <c r="D189" s="48">
        <v>184</v>
      </c>
      <c r="E189" s="49">
        <v>0</v>
      </c>
      <c r="F189" s="51" t="s">
        <v>547</v>
      </c>
      <c r="G189" s="51">
        <f t="shared" si="20"/>
        <v>1.04</v>
      </c>
      <c r="H189" s="51">
        <f t="shared" si="21"/>
        <v>0.23867212133241317</v>
      </c>
      <c r="I189" s="51">
        <f t="shared" si="22"/>
        <v>1.2786721213324133</v>
      </c>
      <c r="J189" s="51">
        <f t="shared" si="23"/>
        <v>0</v>
      </c>
      <c r="K189" s="51">
        <f t="shared" si="24"/>
        <v>191.36</v>
      </c>
      <c r="L189" s="51">
        <f t="shared" si="25"/>
        <v>191.36</v>
      </c>
      <c r="M189" s="51">
        <f t="shared" si="26"/>
        <v>43.915670325164022</v>
      </c>
      <c r="N189" s="51">
        <f t="shared" si="27"/>
        <v>235.27567032516404</v>
      </c>
      <c r="P189" s="18">
        <v>357</v>
      </c>
      <c r="Q189" s="18">
        <f t="shared" si="29"/>
        <v>-173</v>
      </c>
    </row>
    <row r="190" spans="1:17" ht="27.6">
      <c r="A190" s="46">
        <f t="shared" si="28"/>
        <v>1174</v>
      </c>
      <c r="B190" s="47" t="s">
        <v>548</v>
      </c>
      <c r="C190" s="48" t="s">
        <v>251</v>
      </c>
      <c r="D190" s="48">
        <v>53</v>
      </c>
      <c r="E190" s="49">
        <v>0</v>
      </c>
      <c r="F190" s="51">
        <v>6.2</v>
      </c>
      <c r="G190" s="51">
        <f t="shared" si="20"/>
        <v>6.2</v>
      </c>
      <c r="H190" s="51">
        <f t="shared" si="21"/>
        <v>1.4228530310201555</v>
      </c>
      <c r="I190" s="51">
        <f t="shared" si="22"/>
        <v>7.6228530310201554</v>
      </c>
      <c r="J190" s="51">
        <f t="shared" si="23"/>
        <v>0</v>
      </c>
      <c r="K190" s="51">
        <f t="shared" si="24"/>
        <v>328.6</v>
      </c>
      <c r="L190" s="51">
        <f t="shared" si="25"/>
        <v>328.6</v>
      </c>
      <c r="M190" s="51">
        <f t="shared" si="26"/>
        <v>75.411210644068234</v>
      </c>
      <c r="N190" s="51">
        <f t="shared" si="27"/>
        <v>404.01121064406823</v>
      </c>
      <c r="P190" s="18">
        <v>103</v>
      </c>
      <c r="Q190" s="18">
        <f t="shared" si="29"/>
        <v>-50</v>
      </c>
    </row>
    <row r="191" spans="1:17" ht="13.8">
      <c r="A191" s="46">
        <f t="shared" si="28"/>
        <v>1175</v>
      </c>
      <c r="B191" s="47" t="s">
        <v>549</v>
      </c>
      <c r="C191" s="48" t="s">
        <v>273</v>
      </c>
      <c r="D191" s="48">
        <v>3</v>
      </c>
      <c r="E191" s="49">
        <v>0</v>
      </c>
      <c r="F191" s="51" t="s">
        <v>550</v>
      </c>
      <c r="G191" s="51">
        <f t="shared" si="20"/>
        <v>1.55</v>
      </c>
      <c r="H191" s="51">
        <f t="shared" si="21"/>
        <v>0.35571325775503887</v>
      </c>
      <c r="I191" s="51">
        <f t="shared" si="22"/>
        <v>1.9057132577550389</v>
      </c>
      <c r="J191" s="51">
        <f t="shared" si="23"/>
        <v>0</v>
      </c>
      <c r="K191" s="51">
        <f t="shared" si="24"/>
        <v>4.6500000000000004</v>
      </c>
      <c r="L191" s="51">
        <f t="shared" si="25"/>
        <v>4.6500000000000004</v>
      </c>
      <c r="M191" s="51">
        <f t="shared" si="26"/>
        <v>1.0671397732651167</v>
      </c>
      <c r="N191" s="51">
        <f t="shared" si="27"/>
        <v>5.7171397732651172</v>
      </c>
      <c r="P191" s="18">
        <v>6</v>
      </c>
      <c r="Q191" s="18">
        <f t="shared" si="29"/>
        <v>-3</v>
      </c>
    </row>
    <row r="192" spans="1:17" ht="13.8">
      <c r="A192" s="46">
        <f t="shared" si="28"/>
        <v>1176</v>
      </c>
      <c r="B192" s="47" t="s">
        <v>551</v>
      </c>
      <c r="C192" s="48" t="s">
        <v>273</v>
      </c>
      <c r="D192" s="48">
        <v>19</v>
      </c>
      <c r="E192" s="49">
        <v>0</v>
      </c>
      <c r="F192" s="51">
        <v>3.44</v>
      </c>
      <c r="G192" s="51">
        <f t="shared" si="20"/>
        <v>3.44</v>
      </c>
      <c r="H192" s="51">
        <f t="shared" si="21"/>
        <v>0.78945393979182821</v>
      </c>
      <c r="I192" s="51">
        <f t="shared" si="22"/>
        <v>4.2294539397918278</v>
      </c>
      <c r="J192" s="51">
        <f t="shared" si="23"/>
        <v>0</v>
      </c>
      <c r="K192" s="51">
        <f t="shared" si="24"/>
        <v>65.36</v>
      </c>
      <c r="L192" s="51">
        <f t="shared" si="25"/>
        <v>65.36</v>
      </c>
      <c r="M192" s="51">
        <f t="shared" si="26"/>
        <v>14.999624856044736</v>
      </c>
      <c r="N192" s="51">
        <f t="shared" si="27"/>
        <v>80.359624856044732</v>
      </c>
      <c r="P192" s="18">
        <v>36</v>
      </c>
      <c r="Q192" s="18">
        <f t="shared" si="29"/>
        <v>-17</v>
      </c>
    </row>
    <row r="193" spans="1:17" ht="27.6">
      <c r="A193" s="46">
        <f t="shared" si="28"/>
        <v>1177</v>
      </c>
      <c r="B193" s="47" t="s">
        <v>552</v>
      </c>
      <c r="C193" s="48" t="s">
        <v>553</v>
      </c>
      <c r="D193" s="48">
        <v>3</v>
      </c>
      <c r="E193" s="49">
        <v>0</v>
      </c>
      <c r="F193" s="51" t="s">
        <v>554</v>
      </c>
      <c r="G193" s="51">
        <f t="shared" si="20"/>
        <v>53.06</v>
      </c>
      <c r="H193" s="51">
        <f t="shared" si="21"/>
        <v>12.176868036440235</v>
      </c>
      <c r="I193" s="51">
        <f t="shared" si="22"/>
        <v>65.236868036440242</v>
      </c>
      <c r="J193" s="51">
        <f t="shared" si="23"/>
        <v>0</v>
      </c>
      <c r="K193" s="51">
        <f t="shared" si="24"/>
        <v>159.18</v>
      </c>
      <c r="L193" s="51">
        <f t="shared" si="25"/>
        <v>159.18</v>
      </c>
      <c r="M193" s="51">
        <f t="shared" si="26"/>
        <v>36.530604109320706</v>
      </c>
      <c r="N193" s="51">
        <f t="shared" si="27"/>
        <v>195.71060410932071</v>
      </c>
      <c r="P193" s="18">
        <v>6</v>
      </c>
      <c r="Q193" s="18">
        <f t="shared" si="29"/>
        <v>-3</v>
      </c>
    </row>
    <row r="194" spans="1:17" ht="27.6">
      <c r="A194" s="46">
        <f t="shared" si="28"/>
        <v>1178</v>
      </c>
      <c r="B194" s="47" t="s">
        <v>555</v>
      </c>
      <c r="C194" s="48" t="s">
        <v>243</v>
      </c>
      <c r="D194" s="48">
        <v>3</v>
      </c>
      <c r="E194" s="49">
        <v>0</v>
      </c>
      <c r="F194" s="51" t="s">
        <v>556</v>
      </c>
      <c r="G194" s="51">
        <f t="shared" si="20"/>
        <v>13.75</v>
      </c>
      <c r="H194" s="51">
        <f t="shared" si="21"/>
        <v>3.155520834923732</v>
      </c>
      <c r="I194" s="51">
        <f t="shared" si="22"/>
        <v>16.905520834923731</v>
      </c>
      <c r="J194" s="51">
        <f t="shared" si="23"/>
        <v>0</v>
      </c>
      <c r="K194" s="51">
        <f t="shared" si="24"/>
        <v>41.25</v>
      </c>
      <c r="L194" s="51">
        <f t="shared" si="25"/>
        <v>41.25</v>
      </c>
      <c r="M194" s="51">
        <f t="shared" si="26"/>
        <v>9.466562504771197</v>
      </c>
      <c r="N194" s="51">
        <f t="shared" si="27"/>
        <v>50.716562504771197</v>
      </c>
      <c r="P194" s="18">
        <v>6</v>
      </c>
      <c r="Q194" s="18">
        <f t="shared" si="29"/>
        <v>-3</v>
      </c>
    </row>
    <row r="195" spans="1:17" ht="13.8">
      <c r="A195" s="46">
        <f t="shared" si="28"/>
        <v>1179</v>
      </c>
      <c r="B195" s="47" t="s">
        <v>557</v>
      </c>
      <c r="C195" s="48" t="s">
        <v>273</v>
      </c>
      <c r="D195" s="48">
        <v>6</v>
      </c>
      <c r="E195" s="49">
        <v>0</v>
      </c>
      <c r="F195" s="51">
        <v>28.75</v>
      </c>
      <c r="G195" s="51">
        <f t="shared" si="20"/>
        <v>28.75</v>
      </c>
      <c r="H195" s="51">
        <f t="shared" si="21"/>
        <v>6.5979072002950758</v>
      </c>
      <c r="I195" s="51">
        <f t="shared" si="22"/>
        <v>35.347907200295076</v>
      </c>
      <c r="J195" s="51">
        <f t="shared" si="23"/>
        <v>0</v>
      </c>
      <c r="K195" s="51">
        <f t="shared" si="24"/>
        <v>172.5</v>
      </c>
      <c r="L195" s="51">
        <f t="shared" si="25"/>
        <v>172.5</v>
      </c>
      <c r="M195" s="51">
        <f t="shared" si="26"/>
        <v>39.587443201770455</v>
      </c>
      <c r="N195" s="51">
        <f t="shared" si="27"/>
        <v>212.08744320177044</v>
      </c>
      <c r="P195" s="18">
        <v>11</v>
      </c>
      <c r="Q195" s="18">
        <f t="shared" si="29"/>
        <v>-5</v>
      </c>
    </row>
    <row r="196" spans="1:17" ht="55.2">
      <c r="A196" s="46">
        <f t="shared" si="28"/>
        <v>1180</v>
      </c>
      <c r="B196" s="47" t="s">
        <v>558</v>
      </c>
      <c r="C196" s="48" t="s">
        <v>273</v>
      </c>
      <c r="D196" s="48">
        <v>132</v>
      </c>
      <c r="E196" s="49">
        <v>0</v>
      </c>
      <c r="F196" s="51">
        <v>65</v>
      </c>
      <c r="G196" s="51">
        <f t="shared" si="20"/>
        <v>65</v>
      </c>
      <c r="H196" s="51">
        <f t="shared" si="21"/>
        <v>14.917007583275822</v>
      </c>
      <c r="I196" s="51">
        <f t="shared" si="22"/>
        <v>79.917007583275819</v>
      </c>
      <c r="J196" s="51">
        <f t="shared" si="23"/>
        <v>0</v>
      </c>
      <c r="K196" s="51">
        <f t="shared" si="24"/>
        <v>8580</v>
      </c>
      <c r="L196" s="51">
        <f t="shared" si="25"/>
        <v>8580</v>
      </c>
      <c r="M196" s="51">
        <f t="shared" si="26"/>
        <v>1969.0450009924086</v>
      </c>
      <c r="N196" s="51">
        <f t="shared" si="27"/>
        <v>10549.045000992408</v>
      </c>
      <c r="P196" s="18">
        <v>256</v>
      </c>
      <c r="Q196" s="18">
        <f t="shared" si="29"/>
        <v>-124</v>
      </c>
    </row>
    <row r="197" spans="1:17" ht="13.8">
      <c r="A197" s="46">
        <f t="shared" si="28"/>
        <v>1181</v>
      </c>
      <c r="B197" s="47" t="s">
        <v>559</v>
      </c>
      <c r="C197" s="48" t="s">
        <v>273</v>
      </c>
      <c r="D197" s="48">
        <v>11</v>
      </c>
      <c r="E197" s="49">
        <v>0</v>
      </c>
      <c r="F197" s="51">
        <v>7.5</v>
      </c>
      <c r="G197" s="51">
        <f t="shared" si="20"/>
        <v>7.5</v>
      </c>
      <c r="H197" s="51">
        <f t="shared" si="21"/>
        <v>1.7211931826856719</v>
      </c>
      <c r="I197" s="51">
        <f t="shared" si="22"/>
        <v>9.2211931826856723</v>
      </c>
      <c r="J197" s="51">
        <f t="shared" si="23"/>
        <v>0</v>
      </c>
      <c r="K197" s="51">
        <f t="shared" si="24"/>
        <v>82.5</v>
      </c>
      <c r="L197" s="51">
        <f t="shared" si="25"/>
        <v>82.5</v>
      </c>
      <c r="M197" s="51">
        <f t="shared" si="26"/>
        <v>18.93312500954239</v>
      </c>
      <c r="N197" s="51">
        <f t="shared" si="27"/>
        <v>101.43312500954239</v>
      </c>
      <c r="P197" s="18">
        <v>21</v>
      </c>
      <c r="Q197" s="18">
        <f t="shared" si="29"/>
        <v>-10</v>
      </c>
    </row>
    <row r="198" spans="1:17" ht="13.8">
      <c r="A198" s="46">
        <f t="shared" si="28"/>
        <v>1182</v>
      </c>
      <c r="B198" s="47" t="s">
        <v>560</v>
      </c>
      <c r="C198" s="48" t="s">
        <v>270</v>
      </c>
      <c r="D198" s="48">
        <v>13</v>
      </c>
      <c r="E198" s="49">
        <v>0</v>
      </c>
      <c r="F198" s="51" t="s">
        <v>561</v>
      </c>
      <c r="G198" s="51">
        <f t="shared" si="20"/>
        <v>5.54</v>
      </c>
      <c r="H198" s="51">
        <f t="shared" si="21"/>
        <v>1.2713880309438164</v>
      </c>
      <c r="I198" s="51">
        <f t="shared" si="22"/>
        <v>6.8113880309438164</v>
      </c>
      <c r="J198" s="51">
        <f t="shared" si="23"/>
        <v>0</v>
      </c>
      <c r="K198" s="51">
        <f t="shared" si="24"/>
        <v>72.02</v>
      </c>
      <c r="L198" s="51">
        <f t="shared" si="25"/>
        <v>72.02</v>
      </c>
      <c r="M198" s="51">
        <f t="shared" si="26"/>
        <v>16.528044402269614</v>
      </c>
      <c r="N198" s="51">
        <f t="shared" si="27"/>
        <v>88.54804440226961</v>
      </c>
      <c r="P198" s="18">
        <v>26</v>
      </c>
      <c r="Q198" s="18">
        <f t="shared" si="29"/>
        <v>-13</v>
      </c>
    </row>
    <row r="199" spans="1:17" ht="27.6">
      <c r="A199" s="46">
        <f t="shared" si="28"/>
        <v>1183</v>
      </c>
      <c r="B199" s="47" t="s">
        <v>562</v>
      </c>
      <c r="C199" s="48" t="s">
        <v>503</v>
      </c>
      <c r="D199" s="48">
        <v>13</v>
      </c>
      <c r="E199" s="49">
        <v>0</v>
      </c>
      <c r="F199" s="51" t="s">
        <v>563</v>
      </c>
      <c r="G199" s="51">
        <f t="shared" si="20"/>
        <v>26.11</v>
      </c>
      <c r="H199" s="51">
        <f t="shared" si="21"/>
        <v>5.9920471999897194</v>
      </c>
      <c r="I199" s="51">
        <f t="shared" si="22"/>
        <v>32.10204719998972</v>
      </c>
      <c r="J199" s="51">
        <f t="shared" si="23"/>
        <v>0</v>
      </c>
      <c r="K199" s="51">
        <f t="shared" si="24"/>
        <v>339.43</v>
      </c>
      <c r="L199" s="51">
        <f t="shared" si="25"/>
        <v>339.43</v>
      </c>
      <c r="M199" s="51">
        <f t="shared" si="26"/>
        <v>77.896613599866356</v>
      </c>
      <c r="N199" s="51">
        <f t="shared" si="27"/>
        <v>417.32661359986639</v>
      </c>
      <c r="P199" s="18">
        <v>26</v>
      </c>
      <c r="Q199" s="18">
        <f t="shared" si="29"/>
        <v>-13</v>
      </c>
    </row>
    <row r="200" spans="1:17" ht="27.6">
      <c r="A200" s="46">
        <f t="shared" si="28"/>
        <v>1184</v>
      </c>
      <c r="B200" s="47" t="s">
        <v>564</v>
      </c>
      <c r="C200" s="48" t="s">
        <v>270</v>
      </c>
      <c r="D200" s="48">
        <v>13</v>
      </c>
      <c r="E200" s="49">
        <v>0</v>
      </c>
      <c r="F200" s="51" t="s">
        <v>565</v>
      </c>
      <c r="G200" s="51">
        <f t="shared" si="20"/>
        <v>5.48</v>
      </c>
      <c r="H200" s="51">
        <f t="shared" si="21"/>
        <v>1.2576184854823311</v>
      </c>
      <c r="I200" s="51">
        <f t="shared" si="22"/>
        <v>6.7376184854823311</v>
      </c>
      <c r="J200" s="51">
        <f t="shared" si="23"/>
        <v>0</v>
      </c>
      <c r="K200" s="51">
        <f t="shared" si="24"/>
        <v>71.240000000000009</v>
      </c>
      <c r="L200" s="51">
        <f t="shared" si="25"/>
        <v>71.240000000000009</v>
      </c>
      <c r="M200" s="51">
        <f t="shared" si="26"/>
        <v>16.349040311270304</v>
      </c>
      <c r="N200" s="51">
        <f t="shared" si="27"/>
        <v>87.58904031127031</v>
      </c>
      <c r="P200" s="18">
        <v>26</v>
      </c>
      <c r="Q200" s="18">
        <f t="shared" si="29"/>
        <v>-13</v>
      </c>
    </row>
    <row r="201" spans="1:17" ht="13.8">
      <c r="A201" s="46">
        <f t="shared" si="28"/>
        <v>1185</v>
      </c>
      <c r="B201" s="47" t="s">
        <v>566</v>
      </c>
      <c r="C201" s="48" t="s">
        <v>270</v>
      </c>
      <c r="D201" s="48">
        <v>13</v>
      </c>
      <c r="E201" s="49">
        <v>0</v>
      </c>
      <c r="F201" s="51">
        <v>25.98</v>
      </c>
      <c r="G201" s="51">
        <f t="shared" si="20"/>
        <v>25.98</v>
      </c>
      <c r="H201" s="51">
        <f t="shared" si="21"/>
        <v>5.9622131848231676</v>
      </c>
      <c r="I201" s="51">
        <f t="shared" si="22"/>
        <v>31.942213184823167</v>
      </c>
      <c r="J201" s="51">
        <f t="shared" si="23"/>
        <v>0</v>
      </c>
      <c r="K201" s="51">
        <f t="shared" si="24"/>
        <v>337.74</v>
      </c>
      <c r="L201" s="51">
        <f t="shared" si="25"/>
        <v>337.74</v>
      </c>
      <c r="M201" s="51">
        <f t="shared" si="26"/>
        <v>77.508771402701186</v>
      </c>
      <c r="N201" s="51">
        <f t="shared" si="27"/>
        <v>415.24877140270121</v>
      </c>
      <c r="P201" s="18">
        <v>26</v>
      </c>
      <c r="Q201" s="18">
        <f t="shared" si="29"/>
        <v>-13</v>
      </c>
    </row>
    <row r="202" spans="1:17" ht="27.6">
      <c r="A202" s="46">
        <f t="shared" si="28"/>
        <v>1186</v>
      </c>
      <c r="B202" s="47" t="s">
        <v>321</v>
      </c>
      <c r="C202" s="48" t="s">
        <v>270</v>
      </c>
      <c r="D202" s="48">
        <v>13</v>
      </c>
      <c r="E202" s="49">
        <v>0</v>
      </c>
      <c r="F202" s="51" t="s">
        <v>322</v>
      </c>
      <c r="G202" s="51">
        <f t="shared" si="20"/>
        <v>0.86</v>
      </c>
      <c r="H202" s="51">
        <f t="shared" si="21"/>
        <v>0.19736348494795705</v>
      </c>
      <c r="I202" s="51">
        <f t="shared" si="22"/>
        <v>1.057363484947957</v>
      </c>
      <c r="J202" s="51">
        <f t="shared" si="23"/>
        <v>0</v>
      </c>
      <c r="K202" s="51">
        <f t="shared" si="24"/>
        <v>11.18</v>
      </c>
      <c r="L202" s="51">
        <f t="shared" si="25"/>
        <v>11.18</v>
      </c>
      <c r="M202" s="51">
        <f t="shared" si="26"/>
        <v>2.5657253043234416</v>
      </c>
      <c r="N202" s="51">
        <f t="shared" si="27"/>
        <v>13.745725304323441</v>
      </c>
      <c r="P202" s="18">
        <v>26</v>
      </c>
      <c r="Q202" s="18">
        <f t="shared" si="29"/>
        <v>-13</v>
      </c>
    </row>
    <row r="203" spans="1:17" ht="27.6">
      <c r="A203" s="46">
        <f t="shared" si="28"/>
        <v>1187</v>
      </c>
      <c r="B203" s="47" t="s">
        <v>567</v>
      </c>
      <c r="C203" s="48" t="s">
        <v>251</v>
      </c>
      <c r="D203" s="48">
        <v>3</v>
      </c>
      <c r="E203" s="49">
        <v>0</v>
      </c>
      <c r="F203" s="51" t="s">
        <v>568</v>
      </c>
      <c r="G203" s="51">
        <f t="shared" si="20"/>
        <v>22.99</v>
      </c>
      <c r="H203" s="51">
        <f t="shared" si="21"/>
        <v>5.2760308359924792</v>
      </c>
      <c r="I203" s="51">
        <f t="shared" si="22"/>
        <v>28.266030835992478</v>
      </c>
      <c r="J203" s="51">
        <f t="shared" si="23"/>
        <v>0</v>
      </c>
      <c r="K203" s="51">
        <f t="shared" si="24"/>
        <v>68.97</v>
      </c>
      <c r="L203" s="51">
        <f t="shared" si="25"/>
        <v>68.97</v>
      </c>
      <c r="M203" s="51">
        <f t="shared" si="26"/>
        <v>15.828092507977438</v>
      </c>
      <c r="N203" s="51">
        <f t="shared" si="27"/>
        <v>84.798092507977429</v>
      </c>
      <c r="P203" s="18">
        <v>6</v>
      </c>
      <c r="Q203" s="18">
        <f t="shared" si="29"/>
        <v>-3</v>
      </c>
    </row>
    <row r="204" spans="1:17" ht="41.4">
      <c r="A204" s="46">
        <f t="shared" si="28"/>
        <v>1188</v>
      </c>
      <c r="B204" s="47" t="s">
        <v>569</v>
      </c>
      <c r="C204" s="48" t="s">
        <v>243</v>
      </c>
      <c r="D204" s="48">
        <v>3</v>
      </c>
      <c r="E204" s="49">
        <v>0</v>
      </c>
      <c r="F204" s="51">
        <v>23.28</v>
      </c>
      <c r="G204" s="51">
        <f t="shared" si="20"/>
        <v>23.28</v>
      </c>
      <c r="H204" s="51">
        <f t="shared" si="21"/>
        <v>5.3425836390563255</v>
      </c>
      <c r="I204" s="51">
        <f t="shared" si="22"/>
        <v>28.622583639056327</v>
      </c>
      <c r="J204" s="51">
        <f t="shared" si="23"/>
        <v>0</v>
      </c>
      <c r="K204" s="51">
        <f t="shared" si="24"/>
        <v>69.84</v>
      </c>
      <c r="L204" s="51">
        <f t="shared" si="25"/>
        <v>69.84</v>
      </c>
      <c r="M204" s="51">
        <f t="shared" si="26"/>
        <v>16.027750917168976</v>
      </c>
      <c r="N204" s="51">
        <f t="shared" si="27"/>
        <v>85.867750917168976</v>
      </c>
      <c r="P204" s="18">
        <v>6</v>
      </c>
      <c r="Q204" s="18">
        <f t="shared" si="29"/>
        <v>-3</v>
      </c>
    </row>
    <row r="205" spans="1:17" ht="13.8">
      <c r="A205" s="46">
        <f t="shared" si="28"/>
        <v>1189</v>
      </c>
      <c r="B205" s="47" t="s">
        <v>570</v>
      </c>
      <c r="C205" s="48" t="s">
        <v>243</v>
      </c>
      <c r="D205" s="48">
        <v>3</v>
      </c>
      <c r="E205" s="49">
        <v>0</v>
      </c>
      <c r="F205" s="51">
        <v>21.73</v>
      </c>
      <c r="G205" s="51">
        <f t="shared" si="20"/>
        <v>21.73</v>
      </c>
      <c r="H205" s="51">
        <f t="shared" si="21"/>
        <v>4.9868703813012871</v>
      </c>
      <c r="I205" s="51">
        <f t="shared" si="22"/>
        <v>26.716870381301288</v>
      </c>
      <c r="J205" s="51">
        <f t="shared" si="23"/>
        <v>0</v>
      </c>
      <c r="K205" s="51">
        <f t="shared" si="24"/>
        <v>65.19</v>
      </c>
      <c r="L205" s="51">
        <f t="shared" si="25"/>
        <v>65.19</v>
      </c>
      <c r="M205" s="51">
        <f t="shared" si="26"/>
        <v>14.960611143903861</v>
      </c>
      <c r="N205" s="51">
        <f t="shared" si="27"/>
        <v>80.150611143903859</v>
      </c>
      <c r="P205" s="18">
        <v>6</v>
      </c>
      <c r="Q205" s="18">
        <f t="shared" si="29"/>
        <v>-3</v>
      </c>
    </row>
    <row r="206" spans="1:17" ht="27.6">
      <c r="A206" s="46">
        <f t="shared" si="28"/>
        <v>1190</v>
      </c>
      <c r="B206" s="47" t="s">
        <v>571</v>
      </c>
      <c r="C206" s="48" t="s">
        <v>572</v>
      </c>
      <c r="D206" s="48">
        <v>3</v>
      </c>
      <c r="E206" s="49">
        <v>0</v>
      </c>
      <c r="F206" s="51">
        <v>1978.71</v>
      </c>
      <c r="G206" s="51">
        <f t="shared" si="20"/>
        <v>1978.71</v>
      </c>
      <c r="H206" s="51">
        <f t="shared" si="21"/>
        <v>454.09895500159547</v>
      </c>
      <c r="I206" s="51">
        <f t="shared" si="22"/>
        <v>2432.8089550015957</v>
      </c>
      <c r="J206" s="51">
        <f t="shared" si="23"/>
        <v>0</v>
      </c>
      <c r="K206" s="51">
        <f t="shared" si="24"/>
        <v>5936.13</v>
      </c>
      <c r="L206" s="51">
        <f t="shared" si="25"/>
        <v>5936.13</v>
      </c>
      <c r="M206" s="51">
        <f t="shared" si="26"/>
        <v>1362.2968650047865</v>
      </c>
      <c r="N206" s="51">
        <f t="shared" si="27"/>
        <v>7298.426865004787</v>
      </c>
      <c r="P206" s="18">
        <v>6</v>
      </c>
      <c r="Q206" s="18">
        <f t="shared" si="29"/>
        <v>-3</v>
      </c>
    </row>
    <row r="207" spans="1:17" ht="41.4">
      <c r="A207" s="46">
        <f t="shared" si="28"/>
        <v>1191</v>
      </c>
      <c r="B207" s="47" t="s">
        <v>573</v>
      </c>
      <c r="C207" s="48" t="s">
        <v>251</v>
      </c>
      <c r="D207" s="48">
        <v>11</v>
      </c>
      <c r="E207" s="49">
        <v>0</v>
      </c>
      <c r="F207" s="51" t="s">
        <v>574</v>
      </c>
      <c r="G207" s="51">
        <f t="shared" si="20"/>
        <v>174.28</v>
      </c>
      <c r="H207" s="51">
        <f t="shared" si="21"/>
        <v>39.995939717127854</v>
      </c>
      <c r="I207" s="51">
        <f t="shared" si="22"/>
        <v>214.27593971712787</v>
      </c>
      <c r="J207" s="51">
        <f t="shared" si="23"/>
        <v>0</v>
      </c>
      <c r="K207" s="51">
        <f t="shared" si="24"/>
        <v>1917.08</v>
      </c>
      <c r="L207" s="51">
        <f t="shared" si="25"/>
        <v>1917.08</v>
      </c>
      <c r="M207" s="51">
        <f t="shared" si="26"/>
        <v>439.95533688840641</v>
      </c>
      <c r="N207" s="51">
        <f t="shared" si="27"/>
        <v>2357.0353368884062</v>
      </c>
      <c r="P207" s="18">
        <v>21</v>
      </c>
      <c r="Q207" s="18">
        <f t="shared" si="29"/>
        <v>-10</v>
      </c>
    </row>
    <row r="208" spans="1:17" ht="27.6">
      <c r="A208" s="46">
        <f t="shared" si="28"/>
        <v>1192</v>
      </c>
      <c r="B208" s="47" t="s">
        <v>575</v>
      </c>
      <c r="C208" s="48" t="s">
        <v>251</v>
      </c>
      <c r="D208" s="48">
        <v>3</v>
      </c>
      <c r="E208" s="49">
        <v>0</v>
      </c>
      <c r="F208" s="51" t="s">
        <v>576</v>
      </c>
      <c r="G208" s="51">
        <f t="shared" si="20"/>
        <v>880.65</v>
      </c>
      <c r="H208" s="51">
        <f t="shared" si="21"/>
        <v>202.10250351095158</v>
      </c>
      <c r="I208" s="51">
        <f t="shared" si="22"/>
        <v>1082.7525035109516</v>
      </c>
      <c r="J208" s="51">
        <f t="shared" si="23"/>
        <v>0</v>
      </c>
      <c r="K208" s="51">
        <f t="shared" si="24"/>
        <v>2641.95</v>
      </c>
      <c r="L208" s="51">
        <f t="shared" si="25"/>
        <v>2641.95</v>
      </c>
      <c r="M208" s="51">
        <f t="shared" si="26"/>
        <v>606.30751053285474</v>
      </c>
      <c r="N208" s="51">
        <f t="shared" si="27"/>
        <v>3248.2575105328547</v>
      </c>
      <c r="P208" s="18">
        <v>6</v>
      </c>
      <c r="Q208" s="18">
        <f t="shared" si="29"/>
        <v>-3</v>
      </c>
    </row>
    <row r="209" spans="1:17" ht="27.6">
      <c r="A209" s="46">
        <f t="shared" si="28"/>
        <v>1193</v>
      </c>
      <c r="B209" s="47" t="s">
        <v>577</v>
      </c>
      <c r="C209" s="48" t="s">
        <v>336</v>
      </c>
      <c r="D209" s="48">
        <v>1</v>
      </c>
      <c r="E209" s="49">
        <v>0</v>
      </c>
      <c r="F209" s="51">
        <v>2263.5300000000002</v>
      </c>
      <c r="G209" s="51">
        <f t="shared" si="20"/>
        <v>2263.5300000000002</v>
      </c>
      <c r="H209" s="51">
        <f t="shared" si="21"/>
        <v>519.46298730726653</v>
      </c>
      <c r="I209" s="51">
        <f t="shared" si="22"/>
        <v>2782.992987307267</v>
      </c>
      <c r="J209" s="51">
        <f t="shared" si="23"/>
        <v>0</v>
      </c>
      <c r="K209" s="51">
        <f t="shared" si="24"/>
        <v>2263.5300000000002</v>
      </c>
      <c r="L209" s="51">
        <f t="shared" si="25"/>
        <v>2263.5300000000002</v>
      </c>
      <c r="M209" s="51">
        <f t="shared" si="26"/>
        <v>519.46298730726653</v>
      </c>
      <c r="N209" s="51">
        <f t="shared" si="27"/>
        <v>2782.992987307267</v>
      </c>
      <c r="P209" s="18">
        <v>1</v>
      </c>
      <c r="Q209" s="18">
        <f t="shared" si="29"/>
        <v>0</v>
      </c>
    </row>
    <row r="210" spans="1:17" ht="27.6">
      <c r="A210" s="46">
        <f t="shared" si="28"/>
        <v>1194</v>
      </c>
      <c r="B210" s="47" t="s">
        <v>578</v>
      </c>
      <c r="C210" s="48" t="s">
        <v>336</v>
      </c>
      <c r="D210" s="48">
        <v>1</v>
      </c>
      <c r="E210" s="49">
        <v>0</v>
      </c>
      <c r="F210" s="51">
        <v>2481.41</v>
      </c>
      <c r="G210" s="51">
        <f t="shared" ref="G210:G273" si="30">F210+E210</f>
        <v>2481.41</v>
      </c>
      <c r="H210" s="51">
        <f t="shared" ref="H210:H273" si="31">G210*$H$16</f>
        <v>569.46479672640703</v>
      </c>
      <c r="I210" s="51">
        <f t="shared" ref="I210:I273" si="32">G210+H210</f>
        <v>3050.8747967264071</v>
      </c>
      <c r="J210" s="51">
        <f t="shared" ref="J210:J273" si="33">E210*D210</f>
        <v>0</v>
      </c>
      <c r="K210" s="51">
        <f t="shared" ref="K210:K273" si="34">F210*D210</f>
        <v>2481.41</v>
      </c>
      <c r="L210" s="51">
        <f t="shared" ref="L210:L273" si="35">G210*D210</f>
        <v>2481.41</v>
      </c>
      <c r="M210" s="51">
        <f t="shared" ref="M210:M273" si="36">H210*D210</f>
        <v>569.46479672640703</v>
      </c>
      <c r="N210" s="51">
        <f t="shared" ref="N210:N273" si="37">L210+M210</f>
        <v>3050.8747967264071</v>
      </c>
      <c r="P210" s="18">
        <v>1</v>
      </c>
      <c r="Q210" s="18">
        <f t="shared" si="29"/>
        <v>0</v>
      </c>
    </row>
    <row r="211" spans="1:17" ht="27.6">
      <c r="A211" s="46">
        <f t="shared" ref="A211:A274" si="38">A210+1</f>
        <v>1195</v>
      </c>
      <c r="B211" s="47" t="s">
        <v>579</v>
      </c>
      <c r="C211" s="48" t="s">
        <v>336</v>
      </c>
      <c r="D211" s="48">
        <v>1</v>
      </c>
      <c r="E211" s="49">
        <v>0</v>
      </c>
      <c r="F211" s="51">
        <v>2723.5</v>
      </c>
      <c r="G211" s="51">
        <f t="shared" si="30"/>
        <v>2723.5</v>
      </c>
      <c r="H211" s="51">
        <f t="shared" si="31"/>
        <v>625.02261773925704</v>
      </c>
      <c r="I211" s="51">
        <f t="shared" si="32"/>
        <v>3348.5226177392569</v>
      </c>
      <c r="J211" s="51">
        <f t="shared" si="33"/>
        <v>0</v>
      </c>
      <c r="K211" s="51">
        <f t="shared" si="34"/>
        <v>2723.5</v>
      </c>
      <c r="L211" s="51">
        <f t="shared" si="35"/>
        <v>2723.5</v>
      </c>
      <c r="M211" s="51">
        <f t="shared" si="36"/>
        <v>625.02261773925704</v>
      </c>
      <c r="N211" s="51">
        <f t="shared" si="37"/>
        <v>3348.5226177392569</v>
      </c>
      <c r="P211" s="18">
        <v>1</v>
      </c>
      <c r="Q211" s="18">
        <f t="shared" ref="Q211:Q274" si="39">D211-P211</f>
        <v>0</v>
      </c>
    </row>
    <row r="212" spans="1:17" ht="27.6">
      <c r="A212" s="46">
        <f t="shared" si="38"/>
        <v>1196</v>
      </c>
      <c r="B212" s="47" t="s">
        <v>580</v>
      </c>
      <c r="C212" s="48" t="s">
        <v>273</v>
      </c>
      <c r="D212" s="48">
        <v>3</v>
      </c>
      <c r="E212" s="49">
        <v>0</v>
      </c>
      <c r="F212" s="51">
        <v>70.209999999999994</v>
      </c>
      <c r="G212" s="51">
        <f t="shared" si="30"/>
        <v>70.209999999999994</v>
      </c>
      <c r="H212" s="51">
        <f t="shared" si="31"/>
        <v>16.112663114181469</v>
      </c>
      <c r="I212" s="51">
        <f t="shared" si="32"/>
        <v>86.322663114181466</v>
      </c>
      <c r="J212" s="51">
        <f t="shared" si="33"/>
        <v>0</v>
      </c>
      <c r="K212" s="51">
        <f t="shared" si="34"/>
        <v>210.63</v>
      </c>
      <c r="L212" s="51">
        <f t="shared" si="35"/>
        <v>210.63</v>
      </c>
      <c r="M212" s="51">
        <f t="shared" si="36"/>
        <v>48.337989342544404</v>
      </c>
      <c r="N212" s="51">
        <f t="shared" si="37"/>
        <v>258.9679893425444</v>
      </c>
      <c r="P212" s="18">
        <v>6</v>
      </c>
      <c r="Q212" s="18">
        <f t="shared" si="39"/>
        <v>-3</v>
      </c>
    </row>
    <row r="213" spans="1:17" ht="27.6">
      <c r="A213" s="46">
        <f t="shared" si="38"/>
        <v>1197</v>
      </c>
      <c r="B213" s="47" t="s">
        <v>581</v>
      </c>
      <c r="C213" s="48" t="s">
        <v>273</v>
      </c>
      <c r="D213" s="48">
        <v>3</v>
      </c>
      <c r="E213" s="49">
        <v>0</v>
      </c>
      <c r="F213" s="51">
        <v>1.71</v>
      </c>
      <c r="G213" s="51">
        <f t="shared" si="30"/>
        <v>1.71</v>
      </c>
      <c r="H213" s="51">
        <f t="shared" si="31"/>
        <v>0.39243204565233319</v>
      </c>
      <c r="I213" s="51">
        <f t="shared" si="32"/>
        <v>2.1024320456523333</v>
      </c>
      <c r="J213" s="51">
        <f t="shared" si="33"/>
        <v>0</v>
      </c>
      <c r="K213" s="51">
        <f t="shared" si="34"/>
        <v>5.13</v>
      </c>
      <c r="L213" s="51">
        <f t="shared" si="35"/>
        <v>5.13</v>
      </c>
      <c r="M213" s="51">
        <f t="shared" si="36"/>
        <v>1.1772961369569996</v>
      </c>
      <c r="N213" s="51">
        <f t="shared" si="37"/>
        <v>6.3072961369569995</v>
      </c>
      <c r="P213" s="18">
        <v>6</v>
      </c>
      <c r="Q213" s="18">
        <f t="shared" si="39"/>
        <v>-3</v>
      </c>
    </row>
    <row r="214" spans="1:17" ht="27.6">
      <c r="A214" s="46">
        <f t="shared" si="38"/>
        <v>1198</v>
      </c>
      <c r="B214" s="47" t="s">
        <v>582</v>
      </c>
      <c r="C214" s="48" t="s">
        <v>251</v>
      </c>
      <c r="D214" s="48">
        <v>132</v>
      </c>
      <c r="E214" s="49">
        <v>0</v>
      </c>
      <c r="F214" s="51" t="s">
        <v>583</v>
      </c>
      <c r="G214" s="51">
        <f t="shared" si="30"/>
        <v>11.63</v>
      </c>
      <c r="H214" s="51">
        <f t="shared" si="31"/>
        <v>2.6689968952845819</v>
      </c>
      <c r="I214" s="51">
        <f t="shared" si="32"/>
        <v>14.298996895284583</v>
      </c>
      <c r="J214" s="51">
        <f t="shared" si="33"/>
        <v>0</v>
      </c>
      <c r="K214" s="51">
        <f t="shared" si="34"/>
        <v>1535.16</v>
      </c>
      <c r="L214" s="51">
        <f t="shared" si="35"/>
        <v>1535.16</v>
      </c>
      <c r="M214" s="51">
        <f t="shared" si="36"/>
        <v>352.3075901775648</v>
      </c>
      <c r="N214" s="51">
        <f t="shared" si="37"/>
        <v>1887.4675901775649</v>
      </c>
      <c r="P214" s="18">
        <v>256</v>
      </c>
      <c r="Q214" s="18">
        <f t="shared" si="39"/>
        <v>-124</v>
      </c>
    </row>
    <row r="215" spans="1:17" ht="13.8">
      <c r="A215" s="46">
        <f t="shared" si="38"/>
        <v>1199</v>
      </c>
      <c r="B215" s="47" t="s">
        <v>584</v>
      </c>
      <c r="C215" s="48" t="s">
        <v>251</v>
      </c>
      <c r="D215" s="48">
        <v>3</v>
      </c>
      <c r="E215" s="49">
        <v>0</v>
      </c>
      <c r="F215" s="51">
        <v>0.67333333333333334</v>
      </c>
      <c r="G215" s="51">
        <f t="shared" si="30"/>
        <v>0.67333333333333334</v>
      </c>
      <c r="H215" s="51">
        <f t="shared" si="31"/>
        <v>0.15452489906778033</v>
      </c>
      <c r="I215" s="51">
        <f t="shared" si="32"/>
        <v>0.82785823240111367</v>
      </c>
      <c r="J215" s="51">
        <f t="shared" si="33"/>
        <v>0</v>
      </c>
      <c r="K215" s="51">
        <f t="shared" si="34"/>
        <v>2.02</v>
      </c>
      <c r="L215" s="51">
        <f t="shared" si="35"/>
        <v>2.02</v>
      </c>
      <c r="M215" s="51">
        <f t="shared" si="36"/>
        <v>0.46357469720334099</v>
      </c>
      <c r="N215" s="51">
        <f t="shared" si="37"/>
        <v>2.4835746972033412</v>
      </c>
      <c r="P215" s="18">
        <v>6</v>
      </c>
      <c r="Q215" s="18">
        <f t="shared" si="39"/>
        <v>-3</v>
      </c>
    </row>
    <row r="216" spans="1:17" ht="27.6">
      <c r="A216" s="46">
        <f t="shared" si="38"/>
        <v>1200</v>
      </c>
      <c r="B216" s="47" t="s">
        <v>585</v>
      </c>
      <c r="C216" s="48" t="s">
        <v>251</v>
      </c>
      <c r="D216" s="48">
        <v>3</v>
      </c>
      <c r="E216" s="49">
        <v>0</v>
      </c>
      <c r="F216" s="51" t="s">
        <v>586</v>
      </c>
      <c r="G216" s="51">
        <f t="shared" si="30"/>
        <v>1.9</v>
      </c>
      <c r="H216" s="51">
        <f t="shared" si="31"/>
        <v>0.43603560628037019</v>
      </c>
      <c r="I216" s="51">
        <f t="shared" si="32"/>
        <v>2.3360356062803702</v>
      </c>
      <c r="J216" s="51">
        <f t="shared" si="33"/>
        <v>0</v>
      </c>
      <c r="K216" s="51">
        <f t="shared" si="34"/>
        <v>5.6999999999999993</v>
      </c>
      <c r="L216" s="51">
        <f t="shared" si="35"/>
        <v>5.6999999999999993</v>
      </c>
      <c r="M216" s="51">
        <f t="shared" si="36"/>
        <v>1.3081068188411105</v>
      </c>
      <c r="N216" s="51">
        <f t="shared" si="37"/>
        <v>7.0081068188411102</v>
      </c>
      <c r="P216" s="18">
        <v>6</v>
      </c>
      <c r="Q216" s="18">
        <f t="shared" si="39"/>
        <v>-3</v>
      </c>
    </row>
    <row r="217" spans="1:17" ht="13.8">
      <c r="A217" s="46">
        <f t="shared" si="38"/>
        <v>1201</v>
      </c>
      <c r="B217" s="47" t="s">
        <v>587</v>
      </c>
      <c r="C217" s="48" t="s">
        <v>251</v>
      </c>
      <c r="D217" s="48">
        <v>1048</v>
      </c>
      <c r="E217" s="49">
        <v>0</v>
      </c>
      <c r="F217" s="51">
        <v>0.13</v>
      </c>
      <c r="G217" s="51">
        <f t="shared" si="30"/>
        <v>0.13</v>
      </c>
      <c r="H217" s="51">
        <f t="shared" si="31"/>
        <v>2.9834015166551646E-2</v>
      </c>
      <c r="I217" s="51">
        <f t="shared" si="32"/>
        <v>0.15983401516655166</v>
      </c>
      <c r="J217" s="51">
        <f t="shared" si="33"/>
        <v>0</v>
      </c>
      <c r="K217" s="51">
        <f t="shared" si="34"/>
        <v>136.24</v>
      </c>
      <c r="L217" s="51">
        <f t="shared" si="35"/>
        <v>136.24</v>
      </c>
      <c r="M217" s="51">
        <f t="shared" si="36"/>
        <v>31.266047894546126</v>
      </c>
      <c r="N217" s="51">
        <f t="shared" si="37"/>
        <v>167.50604789454613</v>
      </c>
      <c r="P217" s="18">
        <v>2041</v>
      </c>
      <c r="Q217" s="18">
        <f t="shared" si="39"/>
        <v>-993</v>
      </c>
    </row>
    <row r="218" spans="1:17" ht="13.8">
      <c r="A218" s="46">
        <f t="shared" si="38"/>
        <v>1202</v>
      </c>
      <c r="B218" s="47" t="s">
        <v>588</v>
      </c>
      <c r="C218" s="48" t="s">
        <v>251</v>
      </c>
      <c r="D218" s="48">
        <v>2</v>
      </c>
      <c r="E218" s="49">
        <v>0</v>
      </c>
      <c r="F218" s="51">
        <v>90</v>
      </c>
      <c r="G218" s="51">
        <f t="shared" si="30"/>
        <v>90</v>
      </c>
      <c r="H218" s="51">
        <f t="shared" si="31"/>
        <v>20.654318192228061</v>
      </c>
      <c r="I218" s="51">
        <f t="shared" si="32"/>
        <v>110.65431819222806</v>
      </c>
      <c r="J218" s="51">
        <f t="shared" si="33"/>
        <v>0</v>
      </c>
      <c r="K218" s="51">
        <f t="shared" si="34"/>
        <v>180</v>
      </c>
      <c r="L218" s="51">
        <f t="shared" si="35"/>
        <v>180</v>
      </c>
      <c r="M218" s="51">
        <f t="shared" si="36"/>
        <v>41.308636384456122</v>
      </c>
      <c r="N218" s="51">
        <f t="shared" si="37"/>
        <v>221.30863638445612</v>
      </c>
      <c r="P218" s="18">
        <v>3</v>
      </c>
      <c r="Q218" s="18">
        <f t="shared" si="39"/>
        <v>-1</v>
      </c>
    </row>
    <row r="219" spans="1:17" ht="27.6">
      <c r="A219" s="46">
        <f t="shared" si="38"/>
        <v>1203</v>
      </c>
      <c r="B219" s="47" t="s">
        <v>589</v>
      </c>
      <c r="C219" s="48" t="s">
        <v>273</v>
      </c>
      <c r="D219" s="48">
        <v>3</v>
      </c>
      <c r="E219" s="49">
        <v>0</v>
      </c>
      <c r="F219" s="51">
        <v>63.9</v>
      </c>
      <c r="G219" s="51">
        <f t="shared" si="30"/>
        <v>63.9</v>
      </c>
      <c r="H219" s="51">
        <f t="shared" si="31"/>
        <v>14.664565916481925</v>
      </c>
      <c r="I219" s="51">
        <f t="shared" si="32"/>
        <v>78.564565916481925</v>
      </c>
      <c r="J219" s="51">
        <f t="shared" si="33"/>
        <v>0</v>
      </c>
      <c r="K219" s="51">
        <f t="shared" si="34"/>
        <v>191.7</v>
      </c>
      <c r="L219" s="51">
        <f t="shared" si="35"/>
        <v>191.7</v>
      </c>
      <c r="M219" s="51">
        <f t="shared" si="36"/>
        <v>43.993697749445772</v>
      </c>
      <c r="N219" s="51">
        <f t="shared" si="37"/>
        <v>235.69369774944576</v>
      </c>
      <c r="P219" s="18">
        <v>6</v>
      </c>
      <c r="Q219" s="18">
        <f t="shared" si="39"/>
        <v>-3</v>
      </c>
    </row>
    <row r="220" spans="1:17" ht="82.8">
      <c r="A220" s="46">
        <f t="shared" si="38"/>
        <v>1204</v>
      </c>
      <c r="B220" s="47" t="s">
        <v>590</v>
      </c>
      <c r="C220" s="48" t="s">
        <v>273</v>
      </c>
      <c r="D220" s="48">
        <v>6</v>
      </c>
      <c r="E220" s="49">
        <v>0</v>
      </c>
      <c r="F220" s="51">
        <v>150</v>
      </c>
      <c r="G220" s="51">
        <f t="shared" si="30"/>
        <v>150</v>
      </c>
      <c r="H220" s="51">
        <f t="shared" si="31"/>
        <v>34.42386365371344</v>
      </c>
      <c r="I220" s="51">
        <f t="shared" si="32"/>
        <v>184.42386365371345</v>
      </c>
      <c r="J220" s="51">
        <f t="shared" si="33"/>
        <v>0</v>
      </c>
      <c r="K220" s="51">
        <f t="shared" si="34"/>
        <v>900</v>
      </c>
      <c r="L220" s="51">
        <f t="shared" si="35"/>
        <v>900</v>
      </c>
      <c r="M220" s="51">
        <f t="shared" si="36"/>
        <v>206.54318192228064</v>
      </c>
      <c r="N220" s="51">
        <f t="shared" si="37"/>
        <v>1106.5431819222806</v>
      </c>
      <c r="P220" s="18">
        <v>11</v>
      </c>
      <c r="Q220" s="18">
        <f t="shared" si="39"/>
        <v>-5</v>
      </c>
    </row>
    <row r="221" spans="1:17" ht="82.8">
      <c r="A221" s="46">
        <f t="shared" si="38"/>
        <v>1205</v>
      </c>
      <c r="B221" s="47" t="s">
        <v>591</v>
      </c>
      <c r="C221" s="48" t="s">
        <v>273</v>
      </c>
      <c r="D221" s="48">
        <v>53</v>
      </c>
      <c r="E221" s="49">
        <v>0</v>
      </c>
      <c r="F221" s="51">
        <v>150</v>
      </c>
      <c r="G221" s="51">
        <f t="shared" si="30"/>
        <v>150</v>
      </c>
      <c r="H221" s="51">
        <f t="shared" si="31"/>
        <v>34.42386365371344</v>
      </c>
      <c r="I221" s="51">
        <f t="shared" si="32"/>
        <v>184.42386365371345</v>
      </c>
      <c r="J221" s="51">
        <f t="shared" si="33"/>
        <v>0</v>
      </c>
      <c r="K221" s="51">
        <f t="shared" si="34"/>
        <v>7950</v>
      </c>
      <c r="L221" s="51">
        <f t="shared" si="35"/>
        <v>7950</v>
      </c>
      <c r="M221" s="51">
        <f t="shared" si="36"/>
        <v>1824.4647736468123</v>
      </c>
      <c r="N221" s="51">
        <f t="shared" si="37"/>
        <v>9774.4647736468123</v>
      </c>
      <c r="P221" s="18">
        <v>103</v>
      </c>
      <c r="Q221" s="18">
        <f t="shared" si="39"/>
        <v>-50</v>
      </c>
    </row>
    <row r="222" spans="1:17" ht="27.6">
      <c r="A222" s="46">
        <f t="shared" si="38"/>
        <v>1206</v>
      </c>
      <c r="B222" s="47" t="s">
        <v>592</v>
      </c>
      <c r="C222" s="48" t="s">
        <v>273</v>
      </c>
      <c r="D222" s="48">
        <v>13</v>
      </c>
      <c r="E222" s="49">
        <v>0</v>
      </c>
      <c r="F222" s="51">
        <v>312.64</v>
      </c>
      <c r="G222" s="51">
        <f t="shared" si="30"/>
        <v>312.64</v>
      </c>
      <c r="H222" s="51">
        <f t="shared" si="31"/>
        <v>71.748511551313129</v>
      </c>
      <c r="I222" s="51">
        <f t="shared" si="32"/>
        <v>384.38851155131312</v>
      </c>
      <c r="J222" s="51">
        <f t="shared" si="33"/>
        <v>0</v>
      </c>
      <c r="K222" s="51">
        <f t="shared" si="34"/>
        <v>4064.3199999999997</v>
      </c>
      <c r="L222" s="51">
        <f t="shared" si="35"/>
        <v>4064.3199999999997</v>
      </c>
      <c r="M222" s="51">
        <f t="shared" si="36"/>
        <v>932.73065016707073</v>
      </c>
      <c r="N222" s="51">
        <f t="shared" si="37"/>
        <v>4997.0506501670707</v>
      </c>
      <c r="P222" s="18">
        <v>26</v>
      </c>
      <c r="Q222" s="18">
        <f t="shared" si="39"/>
        <v>-13</v>
      </c>
    </row>
    <row r="223" spans="1:17" ht="41.4">
      <c r="A223" s="46">
        <f t="shared" si="38"/>
        <v>1207</v>
      </c>
      <c r="B223" s="47" t="s">
        <v>593</v>
      </c>
      <c r="C223" s="48" t="s">
        <v>273</v>
      </c>
      <c r="D223" s="48">
        <v>9</v>
      </c>
      <c r="E223" s="49">
        <v>0</v>
      </c>
      <c r="F223" s="51" t="s">
        <v>594</v>
      </c>
      <c r="G223" s="51">
        <f t="shared" si="30"/>
        <v>182.85</v>
      </c>
      <c r="H223" s="51">
        <f t="shared" si="31"/>
        <v>41.962689793876677</v>
      </c>
      <c r="I223" s="51">
        <f t="shared" si="32"/>
        <v>224.81268979387667</v>
      </c>
      <c r="J223" s="51">
        <f t="shared" si="33"/>
        <v>0</v>
      </c>
      <c r="K223" s="51">
        <f t="shared" si="34"/>
        <v>1645.6499999999999</v>
      </c>
      <c r="L223" s="51">
        <f t="shared" si="35"/>
        <v>1645.6499999999999</v>
      </c>
      <c r="M223" s="51">
        <f t="shared" si="36"/>
        <v>377.6642081448901</v>
      </c>
      <c r="N223" s="51">
        <f t="shared" si="37"/>
        <v>2023.31420814489</v>
      </c>
      <c r="P223" s="18">
        <v>16</v>
      </c>
      <c r="Q223" s="18">
        <f t="shared" si="39"/>
        <v>-7</v>
      </c>
    </row>
    <row r="224" spans="1:17" ht="41.4">
      <c r="A224" s="46">
        <f t="shared" si="38"/>
        <v>1208</v>
      </c>
      <c r="B224" s="47" t="s">
        <v>595</v>
      </c>
      <c r="C224" s="48" t="s">
        <v>243</v>
      </c>
      <c r="D224" s="48">
        <v>132</v>
      </c>
      <c r="E224" s="49">
        <v>0</v>
      </c>
      <c r="F224" s="51" t="s">
        <v>596</v>
      </c>
      <c r="G224" s="51">
        <f t="shared" si="30"/>
        <v>3.54</v>
      </c>
      <c r="H224" s="51">
        <f t="shared" si="31"/>
        <v>0.81240318222763719</v>
      </c>
      <c r="I224" s="51">
        <f t="shared" si="32"/>
        <v>4.3524031822276372</v>
      </c>
      <c r="J224" s="51">
        <f t="shared" si="33"/>
        <v>0</v>
      </c>
      <c r="K224" s="51">
        <f t="shared" si="34"/>
        <v>467.28000000000003</v>
      </c>
      <c r="L224" s="51">
        <f t="shared" si="35"/>
        <v>467.28000000000003</v>
      </c>
      <c r="M224" s="51">
        <f t="shared" si="36"/>
        <v>107.23722005404811</v>
      </c>
      <c r="N224" s="51">
        <f t="shared" si="37"/>
        <v>574.51722005404815</v>
      </c>
      <c r="P224" s="18">
        <v>256</v>
      </c>
      <c r="Q224" s="18">
        <f t="shared" si="39"/>
        <v>-124</v>
      </c>
    </row>
    <row r="225" spans="1:17" ht="27.6">
      <c r="A225" s="46">
        <f t="shared" si="38"/>
        <v>1209</v>
      </c>
      <c r="B225" s="47" t="s">
        <v>597</v>
      </c>
      <c r="C225" s="48" t="s">
        <v>315</v>
      </c>
      <c r="D225" s="48">
        <v>3</v>
      </c>
      <c r="E225" s="49">
        <v>0</v>
      </c>
      <c r="F225" s="51" t="s">
        <v>598</v>
      </c>
      <c r="G225" s="51">
        <f t="shared" si="30"/>
        <v>99.07</v>
      </c>
      <c r="H225" s="51">
        <f t="shared" si="31"/>
        <v>22.735814481155934</v>
      </c>
      <c r="I225" s="51">
        <f t="shared" si="32"/>
        <v>121.80581448115592</v>
      </c>
      <c r="J225" s="51">
        <f t="shared" si="33"/>
        <v>0</v>
      </c>
      <c r="K225" s="51">
        <f t="shared" si="34"/>
        <v>297.20999999999998</v>
      </c>
      <c r="L225" s="51">
        <f t="shared" si="35"/>
        <v>297.20999999999998</v>
      </c>
      <c r="M225" s="51">
        <f t="shared" si="36"/>
        <v>68.20744344346781</v>
      </c>
      <c r="N225" s="51">
        <f t="shared" si="37"/>
        <v>365.41744344346779</v>
      </c>
      <c r="P225" s="18">
        <v>6</v>
      </c>
      <c r="Q225" s="18">
        <f t="shared" si="39"/>
        <v>-3</v>
      </c>
    </row>
    <row r="226" spans="1:17" ht="27.6">
      <c r="A226" s="46">
        <f t="shared" si="38"/>
        <v>1210</v>
      </c>
      <c r="B226" s="47" t="s">
        <v>599</v>
      </c>
      <c r="C226" s="48" t="s">
        <v>315</v>
      </c>
      <c r="D226" s="48">
        <v>3</v>
      </c>
      <c r="E226" s="49">
        <v>0</v>
      </c>
      <c r="F226" s="51" t="s">
        <v>600</v>
      </c>
      <c r="G226" s="51">
        <f t="shared" si="30"/>
        <v>99.59</v>
      </c>
      <c r="H226" s="51">
        <f t="shared" si="31"/>
        <v>22.855150541822141</v>
      </c>
      <c r="I226" s="51">
        <f t="shared" si="32"/>
        <v>122.44515054182214</v>
      </c>
      <c r="J226" s="51">
        <f t="shared" si="33"/>
        <v>0</v>
      </c>
      <c r="K226" s="51">
        <f t="shared" si="34"/>
        <v>298.77</v>
      </c>
      <c r="L226" s="51">
        <f t="shared" si="35"/>
        <v>298.77</v>
      </c>
      <c r="M226" s="51">
        <f t="shared" si="36"/>
        <v>68.565451625466423</v>
      </c>
      <c r="N226" s="51">
        <f t="shared" si="37"/>
        <v>367.33545162546642</v>
      </c>
      <c r="P226" s="18">
        <v>6</v>
      </c>
      <c r="Q226" s="18">
        <f t="shared" si="39"/>
        <v>-3</v>
      </c>
    </row>
    <row r="227" spans="1:17" ht="27.6">
      <c r="A227" s="46">
        <f t="shared" si="38"/>
        <v>1211</v>
      </c>
      <c r="B227" s="47" t="s">
        <v>601</v>
      </c>
      <c r="C227" s="48" t="s">
        <v>315</v>
      </c>
      <c r="D227" s="48">
        <v>3</v>
      </c>
      <c r="E227" s="49">
        <v>0</v>
      </c>
      <c r="F227" s="51" t="s">
        <v>602</v>
      </c>
      <c r="G227" s="51">
        <f t="shared" si="30"/>
        <v>93.58</v>
      </c>
      <c r="H227" s="51">
        <f t="shared" si="31"/>
        <v>21.475901071430023</v>
      </c>
      <c r="I227" s="51">
        <f t="shared" si="32"/>
        <v>115.05590107143001</v>
      </c>
      <c r="J227" s="51">
        <f t="shared" si="33"/>
        <v>0</v>
      </c>
      <c r="K227" s="51">
        <f t="shared" si="34"/>
        <v>280.74</v>
      </c>
      <c r="L227" s="51">
        <f t="shared" si="35"/>
        <v>280.74</v>
      </c>
      <c r="M227" s="51">
        <f t="shared" si="36"/>
        <v>64.427703214290062</v>
      </c>
      <c r="N227" s="51">
        <f t="shared" si="37"/>
        <v>345.1677032142901</v>
      </c>
      <c r="P227" s="18">
        <v>6</v>
      </c>
      <c r="Q227" s="18">
        <f t="shared" si="39"/>
        <v>-3</v>
      </c>
    </row>
    <row r="228" spans="1:17" ht="13.8">
      <c r="A228" s="46">
        <f t="shared" si="38"/>
        <v>1212</v>
      </c>
      <c r="B228" s="47" t="s">
        <v>603</v>
      </c>
      <c r="C228" s="48" t="s">
        <v>273</v>
      </c>
      <c r="D228" s="48">
        <v>26</v>
      </c>
      <c r="E228" s="49">
        <v>0</v>
      </c>
      <c r="F228" s="51" t="s">
        <v>604</v>
      </c>
      <c r="G228" s="51">
        <f t="shared" si="30"/>
        <v>108.78</v>
      </c>
      <c r="H228" s="51">
        <f t="shared" si="31"/>
        <v>24.964185921672986</v>
      </c>
      <c r="I228" s="51">
        <f t="shared" si="32"/>
        <v>133.74418592167299</v>
      </c>
      <c r="J228" s="51">
        <f t="shared" si="33"/>
        <v>0</v>
      </c>
      <c r="K228" s="51">
        <f t="shared" si="34"/>
        <v>2828.28</v>
      </c>
      <c r="L228" s="51">
        <f t="shared" si="35"/>
        <v>2828.28</v>
      </c>
      <c r="M228" s="51">
        <f t="shared" si="36"/>
        <v>649.06883396349758</v>
      </c>
      <c r="N228" s="51">
        <f t="shared" si="37"/>
        <v>3477.3488339634978</v>
      </c>
      <c r="P228" s="18">
        <v>51</v>
      </c>
      <c r="Q228" s="18">
        <f t="shared" si="39"/>
        <v>-25</v>
      </c>
    </row>
    <row r="229" spans="1:17" ht="13.8">
      <c r="A229" s="46">
        <f t="shared" si="38"/>
        <v>1213</v>
      </c>
      <c r="B229" s="47" t="s">
        <v>605</v>
      </c>
      <c r="C229" s="48" t="s">
        <v>273</v>
      </c>
      <c r="D229" s="48">
        <v>26</v>
      </c>
      <c r="E229" s="49">
        <v>0</v>
      </c>
      <c r="F229" s="51">
        <v>44.67</v>
      </c>
      <c r="G229" s="51">
        <f t="shared" si="30"/>
        <v>44.67</v>
      </c>
      <c r="H229" s="51">
        <f t="shared" si="31"/>
        <v>10.251426596075863</v>
      </c>
      <c r="I229" s="51">
        <f t="shared" si="32"/>
        <v>54.921426596075861</v>
      </c>
      <c r="J229" s="51">
        <f t="shared" si="33"/>
        <v>0</v>
      </c>
      <c r="K229" s="51">
        <f t="shared" si="34"/>
        <v>1161.42</v>
      </c>
      <c r="L229" s="51">
        <f t="shared" si="35"/>
        <v>1161.42</v>
      </c>
      <c r="M229" s="51">
        <f t="shared" si="36"/>
        <v>266.53709149797243</v>
      </c>
      <c r="N229" s="51">
        <f t="shared" si="37"/>
        <v>1427.9570914979724</v>
      </c>
      <c r="P229" s="18">
        <v>51</v>
      </c>
      <c r="Q229" s="18">
        <f t="shared" si="39"/>
        <v>-25</v>
      </c>
    </row>
    <row r="230" spans="1:17" ht="13.8">
      <c r="A230" s="46">
        <f t="shared" si="38"/>
        <v>1214</v>
      </c>
      <c r="B230" s="47" t="s">
        <v>606</v>
      </c>
      <c r="C230" s="48" t="s">
        <v>243</v>
      </c>
      <c r="D230" s="48">
        <v>9</v>
      </c>
      <c r="E230" s="49">
        <v>0</v>
      </c>
      <c r="F230" s="51">
        <v>29.56</v>
      </c>
      <c r="G230" s="51">
        <f t="shared" si="30"/>
        <v>29.56</v>
      </c>
      <c r="H230" s="51">
        <f t="shared" si="31"/>
        <v>6.783796064025128</v>
      </c>
      <c r="I230" s="51">
        <f t="shared" si="32"/>
        <v>36.343796064025128</v>
      </c>
      <c r="J230" s="51">
        <f t="shared" si="33"/>
        <v>0</v>
      </c>
      <c r="K230" s="51">
        <f t="shared" si="34"/>
        <v>266.03999999999996</v>
      </c>
      <c r="L230" s="51">
        <f t="shared" si="35"/>
        <v>266.03999999999996</v>
      </c>
      <c r="M230" s="51">
        <f t="shared" si="36"/>
        <v>61.05416457622615</v>
      </c>
      <c r="N230" s="51">
        <f t="shared" si="37"/>
        <v>327.09416457622609</v>
      </c>
      <c r="P230" s="18">
        <v>16</v>
      </c>
      <c r="Q230" s="18">
        <f t="shared" si="39"/>
        <v>-7</v>
      </c>
    </row>
    <row r="231" spans="1:17" ht="13.8">
      <c r="A231" s="46">
        <f t="shared" si="38"/>
        <v>1215</v>
      </c>
      <c r="B231" s="47" t="s">
        <v>607</v>
      </c>
      <c r="C231" s="48" t="s">
        <v>273</v>
      </c>
      <c r="D231" s="48">
        <v>9</v>
      </c>
      <c r="E231" s="49">
        <v>0</v>
      </c>
      <c r="F231" s="51">
        <v>32.85</v>
      </c>
      <c r="G231" s="51">
        <f t="shared" si="30"/>
        <v>32.85</v>
      </c>
      <c r="H231" s="51">
        <f t="shared" si="31"/>
        <v>7.538826140163243</v>
      </c>
      <c r="I231" s="51">
        <f t="shared" si="32"/>
        <v>40.388826140163246</v>
      </c>
      <c r="J231" s="51">
        <f t="shared" si="33"/>
        <v>0</v>
      </c>
      <c r="K231" s="51">
        <f t="shared" si="34"/>
        <v>295.65000000000003</v>
      </c>
      <c r="L231" s="51">
        <f t="shared" si="35"/>
        <v>295.65000000000003</v>
      </c>
      <c r="M231" s="51">
        <f t="shared" si="36"/>
        <v>67.849435261469182</v>
      </c>
      <c r="N231" s="51">
        <f t="shared" si="37"/>
        <v>363.49943526146922</v>
      </c>
      <c r="P231" s="18">
        <v>16</v>
      </c>
      <c r="Q231" s="18">
        <f t="shared" si="39"/>
        <v>-7</v>
      </c>
    </row>
    <row r="232" spans="1:17" ht="13.8">
      <c r="A232" s="46">
        <f t="shared" si="38"/>
        <v>1216</v>
      </c>
      <c r="B232" s="47" t="s">
        <v>608</v>
      </c>
      <c r="C232" s="48" t="s">
        <v>273</v>
      </c>
      <c r="D232" s="48">
        <v>3</v>
      </c>
      <c r="E232" s="49">
        <v>0</v>
      </c>
      <c r="F232" s="51">
        <v>65.900000000000006</v>
      </c>
      <c r="G232" s="51">
        <f t="shared" si="30"/>
        <v>65.900000000000006</v>
      </c>
      <c r="H232" s="51">
        <f t="shared" si="31"/>
        <v>15.123550765198106</v>
      </c>
      <c r="I232" s="51">
        <f t="shared" si="32"/>
        <v>81.02355076519811</v>
      </c>
      <c r="J232" s="51">
        <f t="shared" si="33"/>
        <v>0</v>
      </c>
      <c r="K232" s="51">
        <f t="shared" si="34"/>
        <v>197.70000000000002</v>
      </c>
      <c r="L232" s="51">
        <f t="shared" si="35"/>
        <v>197.70000000000002</v>
      </c>
      <c r="M232" s="51">
        <f t="shared" si="36"/>
        <v>45.370652295594319</v>
      </c>
      <c r="N232" s="51">
        <f t="shared" si="37"/>
        <v>243.07065229559433</v>
      </c>
      <c r="P232" s="18">
        <v>6</v>
      </c>
      <c r="Q232" s="18">
        <f t="shared" si="39"/>
        <v>-3</v>
      </c>
    </row>
    <row r="233" spans="1:17" ht="13.8">
      <c r="A233" s="46">
        <f t="shared" si="38"/>
        <v>1217</v>
      </c>
      <c r="B233" s="47" t="s">
        <v>609</v>
      </c>
      <c r="C233" s="48" t="s">
        <v>273</v>
      </c>
      <c r="D233" s="48">
        <v>3</v>
      </c>
      <c r="E233" s="49">
        <v>0</v>
      </c>
      <c r="F233" s="51">
        <v>190</v>
      </c>
      <c r="G233" s="51">
        <f t="shared" si="30"/>
        <v>190</v>
      </c>
      <c r="H233" s="51">
        <f t="shared" si="31"/>
        <v>43.603560628037023</v>
      </c>
      <c r="I233" s="51">
        <f t="shared" si="32"/>
        <v>233.60356062803703</v>
      </c>
      <c r="J233" s="51">
        <f t="shared" si="33"/>
        <v>0</v>
      </c>
      <c r="K233" s="51">
        <f t="shared" si="34"/>
        <v>570</v>
      </c>
      <c r="L233" s="51">
        <f t="shared" si="35"/>
        <v>570</v>
      </c>
      <c r="M233" s="51">
        <f t="shared" si="36"/>
        <v>130.81068188411106</v>
      </c>
      <c r="N233" s="51">
        <f t="shared" si="37"/>
        <v>700.81068188411109</v>
      </c>
      <c r="P233" s="18">
        <v>6</v>
      </c>
      <c r="Q233" s="18">
        <f t="shared" si="39"/>
        <v>-3</v>
      </c>
    </row>
    <row r="234" spans="1:17" ht="13.8">
      <c r="A234" s="46">
        <f t="shared" si="38"/>
        <v>1218</v>
      </c>
      <c r="B234" s="47" t="s">
        <v>610</v>
      </c>
      <c r="C234" s="48" t="s">
        <v>273</v>
      </c>
      <c r="D234" s="48">
        <v>6</v>
      </c>
      <c r="E234" s="49">
        <v>0</v>
      </c>
      <c r="F234" s="51">
        <v>90.84</v>
      </c>
      <c r="G234" s="51">
        <f t="shared" si="30"/>
        <v>90.84</v>
      </c>
      <c r="H234" s="51">
        <f t="shared" si="31"/>
        <v>20.84709182868886</v>
      </c>
      <c r="I234" s="51">
        <f t="shared" si="32"/>
        <v>111.68709182868886</v>
      </c>
      <c r="J234" s="51">
        <f t="shared" si="33"/>
        <v>0</v>
      </c>
      <c r="K234" s="51">
        <f t="shared" si="34"/>
        <v>545.04</v>
      </c>
      <c r="L234" s="51">
        <f t="shared" si="35"/>
        <v>545.04</v>
      </c>
      <c r="M234" s="51">
        <f t="shared" si="36"/>
        <v>125.08255097213316</v>
      </c>
      <c r="N234" s="51">
        <f t="shared" si="37"/>
        <v>670.12255097213313</v>
      </c>
      <c r="P234" s="18">
        <v>11</v>
      </c>
      <c r="Q234" s="18">
        <f t="shared" si="39"/>
        <v>-5</v>
      </c>
    </row>
    <row r="235" spans="1:17" ht="27.6">
      <c r="A235" s="46">
        <f t="shared" si="38"/>
        <v>1219</v>
      </c>
      <c r="B235" s="47" t="s">
        <v>611</v>
      </c>
      <c r="C235" s="48" t="s">
        <v>273</v>
      </c>
      <c r="D235" s="48">
        <v>3</v>
      </c>
      <c r="E235" s="49">
        <v>0</v>
      </c>
      <c r="F235" s="51">
        <v>65.900000000000006</v>
      </c>
      <c r="G235" s="51">
        <f t="shared" si="30"/>
        <v>65.900000000000006</v>
      </c>
      <c r="H235" s="51">
        <f t="shared" si="31"/>
        <v>15.123550765198106</v>
      </c>
      <c r="I235" s="51">
        <f t="shared" si="32"/>
        <v>81.02355076519811</v>
      </c>
      <c r="J235" s="51">
        <f t="shared" si="33"/>
        <v>0</v>
      </c>
      <c r="K235" s="51">
        <f t="shared" si="34"/>
        <v>197.70000000000002</v>
      </c>
      <c r="L235" s="51">
        <f t="shared" si="35"/>
        <v>197.70000000000002</v>
      </c>
      <c r="M235" s="51">
        <f t="shared" si="36"/>
        <v>45.370652295594319</v>
      </c>
      <c r="N235" s="51">
        <f t="shared" si="37"/>
        <v>243.07065229559433</v>
      </c>
      <c r="P235" s="18">
        <v>6</v>
      </c>
      <c r="Q235" s="18">
        <f t="shared" si="39"/>
        <v>-3</v>
      </c>
    </row>
    <row r="236" spans="1:17" ht="13.8">
      <c r="A236" s="46">
        <f t="shared" si="38"/>
        <v>1220</v>
      </c>
      <c r="B236" s="47" t="s">
        <v>612</v>
      </c>
      <c r="C236" s="48" t="s">
        <v>243</v>
      </c>
      <c r="D236" s="48">
        <v>11</v>
      </c>
      <c r="E236" s="49">
        <v>0</v>
      </c>
      <c r="F236" s="51">
        <v>4.5199999999999996</v>
      </c>
      <c r="G236" s="51">
        <f t="shared" si="30"/>
        <v>4.5199999999999996</v>
      </c>
      <c r="H236" s="51">
        <f t="shared" si="31"/>
        <v>1.0373057580985647</v>
      </c>
      <c r="I236" s="51">
        <f t="shared" si="32"/>
        <v>5.5573057580985648</v>
      </c>
      <c r="J236" s="51">
        <f t="shared" si="33"/>
        <v>0</v>
      </c>
      <c r="K236" s="51">
        <f t="shared" si="34"/>
        <v>49.72</v>
      </c>
      <c r="L236" s="51">
        <f t="shared" si="35"/>
        <v>49.72</v>
      </c>
      <c r="M236" s="51">
        <f t="shared" si="36"/>
        <v>11.410363339084212</v>
      </c>
      <c r="N236" s="51">
        <f t="shared" si="37"/>
        <v>61.130363339084212</v>
      </c>
      <c r="P236" s="18">
        <v>21</v>
      </c>
      <c r="Q236" s="18">
        <f t="shared" si="39"/>
        <v>-10</v>
      </c>
    </row>
    <row r="237" spans="1:17" ht="13.8">
      <c r="A237" s="46">
        <f t="shared" si="38"/>
        <v>1221</v>
      </c>
      <c r="B237" s="47" t="s">
        <v>613</v>
      </c>
      <c r="C237" s="48" t="s">
        <v>243</v>
      </c>
      <c r="D237" s="48">
        <v>3</v>
      </c>
      <c r="E237" s="49">
        <v>0</v>
      </c>
      <c r="F237" s="51">
        <v>111.59</v>
      </c>
      <c r="G237" s="51">
        <f t="shared" si="30"/>
        <v>111.59</v>
      </c>
      <c r="H237" s="51">
        <f t="shared" si="31"/>
        <v>25.609059634119216</v>
      </c>
      <c r="I237" s="51">
        <f t="shared" si="32"/>
        <v>137.19905963411921</v>
      </c>
      <c r="J237" s="51">
        <f t="shared" si="33"/>
        <v>0</v>
      </c>
      <c r="K237" s="51">
        <f t="shared" si="34"/>
        <v>334.77</v>
      </c>
      <c r="L237" s="51">
        <f t="shared" si="35"/>
        <v>334.77</v>
      </c>
      <c r="M237" s="51">
        <f t="shared" si="36"/>
        <v>76.827178902357645</v>
      </c>
      <c r="N237" s="51">
        <f t="shared" si="37"/>
        <v>411.59717890235765</v>
      </c>
      <c r="P237" s="18">
        <v>6</v>
      </c>
      <c r="Q237" s="18">
        <f t="shared" si="39"/>
        <v>-3</v>
      </c>
    </row>
    <row r="238" spans="1:17" ht="13.8">
      <c r="A238" s="46">
        <f t="shared" si="38"/>
        <v>1222</v>
      </c>
      <c r="B238" s="47" t="s">
        <v>614</v>
      </c>
      <c r="C238" s="48" t="s">
        <v>243</v>
      </c>
      <c r="D238" s="48">
        <v>3</v>
      </c>
      <c r="E238" s="49">
        <v>0</v>
      </c>
      <c r="F238" s="51">
        <v>111.59</v>
      </c>
      <c r="G238" s="51">
        <f t="shared" si="30"/>
        <v>111.59</v>
      </c>
      <c r="H238" s="51">
        <f t="shared" si="31"/>
        <v>25.609059634119216</v>
      </c>
      <c r="I238" s="51">
        <f t="shared" si="32"/>
        <v>137.19905963411921</v>
      </c>
      <c r="J238" s="51">
        <f t="shared" si="33"/>
        <v>0</v>
      </c>
      <c r="K238" s="51">
        <f t="shared" si="34"/>
        <v>334.77</v>
      </c>
      <c r="L238" s="51">
        <f t="shared" si="35"/>
        <v>334.77</v>
      </c>
      <c r="M238" s="51">
        <f t="shared" si="36"/>
        <v>76.827178902357645</v>
      </c>
      <c r="N238" s="51">
        <f t="shared" si="37"/>
        <v>411.59717890235765</v>
      </c>
      <c r="P238" s="18">
        <v>6</v>
      </c>
      <c r="Q238" s="18">
        <f t="shared" si="39"/>
        <v>-3</v>
      </c>
    </row>
    <row r="239" spans="1:17" ht="13.8">
      <c r="A239" s="46">
        <f t="shared" si="38"/>
        <v>1223</v>
      </c>
      <c r="B239" s="47" t="s">
        <v>615</v>
      </c>
      <c r="C239" s="48" t="s">
        <v>243</v>
      </c>
      <c r="D239" s="48">
        <v>3</v>
      </c>
      <c r="E239" s="49">
        <v>0</v>
      </c>
      <c r="F239" s="51">
        <v>111.59</v>
      </c>
      <c r="G239" s="51">
        <f t="shared" si="30"/>
        <v>111.59</v>
      </c>
      <c r="H239" s="51">
        <f t="shared" si="31"/>
        <v>25.609059634119216</v>
      </c>
      <c r="I239" s="51">
        <f t="shared" si="32"/>
        <v>137.19905963411921</v>
      </c>
      <c r="J239" s="51">
        <f t="shared" si="33"/>
        <v>0</v>
      </c>
      <c r="K239" s="51">
        <f t="shared" si="34"/>
        <v>334.77</v>
      </c>
      <c r="L239" s="51">
        <f t="shared" si="35"/>
        <v>334.77</v>
      </c>
      <c r="M239" s="51">
        <f t="shared" si="36"/>
        <v>76.827178902357645</v>
      </c>
      <c r="N239" s="51">
        <f t="shared" si="37"/>
        <v>411.59717890235765</v>
      </c>
      <c r="P239" s="18">
        <v>6</v>
      </c>
      <c r="Q239" s="18">
        <f t="shared" si="39"/>
        <v>-3</v>
      </c>
    </row>
    <row r="240" spans="1:17" ht="13.8">
      <c r="A240" s="46">
        <f t="shared" si="38"/>
        <v>1224</v>
      </c>
      <c r="B240" s="47" t="s">
        <v>616</v>
      </c>
      <c r="C240" s="48" t="s">
        <v>243</v>
      </c>
      <c r="D240" s="48">
        <v>3</v>
      </c>
      <c r="E240" s="49">
        <v>0</v>
      </c>
      <c r="F240" s="51">
        <v>111.59</v>
      </c>
      <c r="G240" s="51">
        <f t="shared" si="30"/>
        <v>111.59</v>
      </c>
      <c r="H240" s="51">
        <f t="shared" si="31"/>
        <v>25.609059634119216</v>
      </c>
      <c r="I240" s="51">
        <f t="shared" si="32"/>
        <v>137.19905963411921</v>
      </c>
      <c r="J240" s="51">
        <f t="shared" si="33"/>
        <v>0</v>
      </c>
      <c r="K240" s="51">
        <f t="shared" si="34"/>
        <v>334.77</v>
      </c>
      <c r="L240" s="51">
        <f t="shared" si="35"/>
        <v>334.77</v>
      </c>
      <c r="M240" s="51">
        <f t="shared" si="36"/>
        <v>76.827178902357645</v>
      </c>
      <c r="N240" s="51">
        <f t="shared" si="37"/>
        <v>411.59717890235765</v>
      </c>
      <c r="P240" s="18">
        <v>6</v>
      </c>
      <c r="Q240" s="18">
        <f t="shared" si="39"/>
        <v>-3</v>
      </c>
    </row>
    <row r="241" spans="1:17" ht="13.8">
      <c r="A241" s="46">
        <f t="shared" si="38"/>
        <v>1225</v>
      </c>
      <c r="B241" s="47" t="s">
        <v>617</v>
      </c>
      <c r="C241" s="48" t="s">
        <v>243</v>
      </c>
      <c r="D241" s="48">
        <v>3</v>
      </c>
      <c r="E241" s="49">
        <v>0</v>
      </c>
      <c r="F241" s="51">
        <v>111.59</v>
      </c>
      <c r="G241" s="51">
        <f t="shared" si="30"/>
        <v>111.59</v>
      </c>
      <c r="H241" s="51">
        <f t="shared" si="31"/>
        <v>25.609059634119216</v>
      </c>
      <c r="I241" s="51">
        <f t="shared" si="32"/>
        <v>137.19905963411921</v>
      </c>
      <c r="J241" s="51">
        <f t="shared" si="33"/>
        <v>0</v>
      </c>
      <c r="K241" s="51">
        <f t="shared" si="34"/>
        <v>334.77</v>
      </c>
      <c r="L241" s="51">
        <f t="shared" si="35"/>
        <v>334.77</v>
      </c>
      <c r="M241" s="51">
        <f t="shared" si="36"/>
        <v>76.827178902357645</v>
      </c>
      <c r="N241" s="51">
        <f t="shared" si="37"/>
        <v>411.59717890235765</v>
      </c>
      <c r="P241" s="18">
        <v>6</v>
      </c>
      <c r="Q241" s="18">
        <f t="shared" si="39"/>
        <v>-3</v>
      </c>
    </row>
    <row r="242" spans="1:17" ht="13.8">
      <c r="A242" s="46">
        <f t="shared" si="38"/>
        <v>1226</v>
      </c>
      <c r="B242" s="47" t="s">
        <v>618</v>
      </c>
      <c r="C242" s="48" t="s">
        <v>273</v>
      </c>
      <c r="D242" s="48">
        <v>3</v>
      </c>
      <c r="E242" s="49">
        <v>0</v>
      </c>
      <c r="F242" s="51">
        <v>46</v>
      </c>
      <c r="G242" s="51">
        <f t="shared" si="30"/>
        <v>46</v>
      </c>
      <c r="H242" s="51">
        <f t="shared" si="31"/>
        <v>10.556651520472121</v>
      </c>
      <c r="I242" s="51">
        <f t="shared" si="32"/>
        <v>56.556651520472123</v>
      </c>
      <c r="J242" s="51">
        <f t="shared" si="33"/>
        <v>0</v>
      </c>
      <c r="K242" s="51">
        <f t="shared" si="34"/>
        <v>138</v>
      </c>
      <c r="L242" s="51">
        <f t="shared" si="35"/>
        <v>138</v>
      </c>
      <c r="M242" s="51">
        <f t="shared" si="36"/>
        <v>31.669954561416361</v>
      </c>
      <c r="N242" s="51">
        <f t="shared" si="37"/>
        <v>169.66995456141638</v>
      </c>
      <c r="P242" s="18">
        <v>6</v>
      </c>
      <c r="Q242" s="18">
        <f t="shared" si="39"/>
        <v>-3</v>
      </c>
    </row>
    <row r="243" spans="1:17" ht="55.2">
      <c r="A243" s="46">
        <f t="shared" si="38"/>
        <v>1227</v>
      </c>
      <c r="B243" s="47" t="s">
        <v>619</v>
      </c>
      <c r="C243" s="48" t="s">
        <v>243</v>
      </c>
      <c r="D243" s="48">
        <v>66</v>
      </c>
      <c r="E243" s="49">
        <v>0</v>
      </c>
      <c r="F243" s="51">
        <v>143.38999999999999</v>
      </c>
      <c r="G243" s="51">
        <f t="shared" si="30"/>
        <v>143.38999999999999</v>
      </c>
      <c r="H243" s="51">
        <f t="shared" si="31"/>
        <v>32.906918728706465</v>
      </c>
      <c r="I243" s="51">
        <f t="shared" si="32"/>
        <v>176.29691872870646</v>
      </c>
      <c r="J243" s="51">
        <f t="shared" si="33"/>
        <v>0</v>
      </c>
      <c r="K243" s="51">
        <f t="shared" si="34"/>
        <v>9463.74</v>
      </c>
      <c r="L243" s="51">
        <f t="shared" si="35"/>
        <v>9463.74</v>
      </c>
      <c r="M243" s="51">
        <f t="shared" si="36"/>
        <v>2171.8566360946265</v>
      </c>
      <c r="N243" s="51">
        <f t="shared" si="37"/>
        <v>11635.596636094626</v>
      </c>
      <c r="P243" s="18">
        <v>128</v>
      </c>
      <c r="Q243" s="18">
        <f t="shared" si="39"/>
        <v>-62</v>
      </c>
    </row>
    <row r="244" spans="1:17" ht="27.6">
      <c r="A244" s="46">
        <f t="shared" si="38"/>
        <v>1228</v>
      </c>
      <c r="B244" s="47" t="s">
        <v>620</v>
      </c>
      <c r="C244" s="48" t="s">
        <v>270</v>
      </c>
      <c r="D244" s="48">
        <v>786</v>
      </c>
      <c r="E244" s="49">
        <v>0</v>
      </c>
      <c r="F244" s="51">
        <v>14.53</v>
      </c>
      <c r="G244" s="51">
        <f t="shared" si="30"/>
        <v>14.53</v>
      </c>
      <c r="H244" s="51">
        <f t="shared" si="31"/>
        <v>3.3345249259230414</v>
      </c>
      <c r="I244" s="51">
        <f t="shared" si="32"/>
        <v>17.864524925923043</v>
      </c>
      <c r="J244" s="51">
        <f t="shared" si="33"/>
        <v>0</v>
      </c>
      <c r="K244" s="51">
        <f t="shared" si="34"/>
        <v>11420.58</v>
      </c>
      <c r="L244" s="51">
        <f t="shared" si="35"/>
        <v>11420.58</v>
      </c>
      <c r="M244" s="51">
        <f t="shared" si="36"/>
        <v>2620.9365917755104</v>
      </c>
      <c r="N244" s="51">
        <f t="shared" si="37"/>
        <v>14041.516591775511</v>
      </c>
      <c r="P244" s="18">
        <v>1531</v>
      </c>
      <c r="Q244" s="18">
        <f t="shared" si="39"/>
        <v>-745</v>
      </c>
    </row>
    <row r="245" spans="1:17" ht="27.6">
      <c r="A245" s="46">
        <f t="shared" si="38"/>
        <v>1229</v>
      </c>
      <c r="B245" s="47" t="s">
        <v>621</v>
      </c>
      <c r="C245" s="48" t="s">
        <v>270</v>
      </c>
      <c r="D245" s="48">
        <v>786</v>
      </c>
      <c r="E245" s="49">
        <v>0</v>
      </c>
      <c r="F245" s="51">
        <v>14.53</v>
      </c>
      <c r="G245" s="51">
        <f t="shared" si="30"/>
        <v>14.53</v>
      </c>
      <c r="H245" s="51">
        <f t="shared" si="31"/>
        <v>3.3345249259230414</v>
      </c>
      <c r="I245" s="51">
        <f t="shared" si="32"/>
        <v>17.864524925923043</v>
      </c>
      <c r="J245" s="51">
        <f t="shared" si="33"/>
        <v>0</v>
      </c>
      <c r="K245" s="51">
        <f t="shared" si="34"/>
        <v>11420.58</v>
      </c>
      <c r="L245" s="51">
        <f t="shared" si="35"/>
        <v>11420.58</v>
      </c>
      <c r="M245" s="51">
        <f t="shared" si="36"/>
        <v>2620.9365917755104</v>
      </c>
      <c r="N245" s="51">
        <f t="shared" si="37"/>
        <v>14041.516591775511</v>
      </c>
      <c r="P245" s="18">
        <v>1531</v>
      </c>
      <c r="Q245" s="18">
        <f t="shared" si="39"/>
        <v>-745</v>
      </c>
    </row>
    <row r="246" spans="1:17" ht="13.8">
      <c r="A246" s="46">
        <f t="shared" si="38"/>
        <v>1230</v>
      </c>
      <c r="B246" s="47" t="s">
        <v>622</v>
      </c>
      <c r="C246" s="48" t="s">
        <v>273</v>
      </c>
      <c r="D246" s="48">
        <v>9</v>
      </c>
      <c r="E246" s="49">
        <v>0</v>
      </c>
      <c r="F246" s="51">
        <v>190.84</v>
      </c>
      <c r="G246" s="51">
        <f t="shared" si="30"/>
        <v>190.84</v>
      </c>
      <c r="H246" s="51">
        <f t="shared" si="31"/>
        <v>43.796334264497816</v>
      </c>
      <c r="I246" s="51">
        <f t="shared" si="32"/>
        <v>234.6363342644978</v>
      </c>
      <c r="J246" s="51">
        <f t="shared" si="33"/>
        <v>0</v>
      </c>
      <c r="K246" s="51">
        <f t="shared" si="34"/>
        <v>1717.56</v>
      </c>
      <c r="L246" s="51">
        <f t="shared" si="35"/>
        <v>1717.56</v>
      </c>
      <c r="M246" s="51">
        <f t="shared" si="36"/>
        <v>394.16700838048035</v>
      </c>
      <c r="N246" s="51">
        <f t="shared" si="37"/>
        <v>2111.7270083804801</v>
      </c>
      <c r="P246" s="18">
        <v>16</v>
      </c>
      <c r="Q246" s="18">
        <f t="shared" si="39"/>
        <v>-7</v>
      </c>
    </row>
    <row r="247" spans="1:17" ht="13.8">
      <c r="A247" s="46">
        <f t="shared" si="38"/>
        <v>1231</v>
      </c>
      <c r="B247" s="47" t="s">
        <v>623</v>
      </c>
      <c r="C247" s="48" t="s">
        <v>273</v>
      </c>
      <c r="D247" s="48">
        <v>9</v>
      </c>
      <c r="E247" s="49">
        <v>0</v>
      </c>
      <c r="F247" s="51">
        <v>63.71</v>
      </c>
      <c r="G247" s="51">
        <f t="shared" si="30"/>
        <v>63.71</v>
      </c>
      <c r="H247" s="51">
        <f t="shared" si="31"/>
        <v>14.620962355853887</v>
      </c>
      <c r="I247" s="51">
        <f t="shared" si="32"/>
        <v>78.330962355853885</v>
      </c>
      <c r="J247" s="51">
        <f t="shared" si="33"/>
        <v>0</v>
      </c>
      <c r="K247" s="51">
        <f t="shared" si="34"/>
        <v>573.39</v>
      </c>
      <c r="L247" s="51">
        <f t="shared" si="35"/>
        <v>573.39</v>
      </c>
      <c r="M247" s="51">
        <f t="shared" si="36"/>
        <v>131.58866120268499</v>
      </c>
      <c r="N247" s="51">
        <f t="shared" si="37"/>
        <v>704.97866120268498</v>
      </c>
      <c r="P247" s="18">
        <v>16</v>
      </c>
      <c r="Q247" s="18">
        <f t="shared" si="39"/>
        <v>-7</v>
      </c>
    </row>
    <row r="248" spans="1:17" ht="13.8">
      <c r="A248" s="46">
        <f t="shared" si="38"/>
        <v>1232</v>
      </c>
      <c r="B248" s="47" t="s">
        <v>624</v>
      </c>
      <c r="C248" s="48" t="s">
        <v>273</v>
      </c>
      <c r="D248" s="48">
        <v>66</v>
      </c>
      <c r="E248" s="49">
        <v>0</v>
      </c>
      <c r="F248" s="51">
        <v>114.24</v>
      </c>
      <c r="G248" s="51">
        <f t="shared" si="30"/>
        <v>114.24</v>
      </c>
      <c r="H248" s="51">
        <f t="shared" si="31"/>
        <v>26.217214558668154</v>
      </c>
      <c r="I248" s="51">
        <f t="shared" si="32"/>
        <v>140.45721455866814</v>
      </c>
      <c r="J248" s="51">
        <f t="shared" si="33"/>
        <v>0</v>
      </c>
      <c r="K248" s="51">
        <f t="shared" si="34"/>
        <v>7539.8399999999992</v>
      </c>
      <c r="L248" s="51">
        <f t="shared" si="35"/>
        <v>7539.8399999999992</v>
      </c>
      <c r="M248" s="51">
        <f t="shared" si="36"/>
        <v>1730.3361608720982</v>
      </c>
      <c r="N248" s="51">
        <f t="shared" si="37"/>
        <v>9270.1761608720972</v>
      </c>
      <c r="P248" s="18">
        <v>128</v>
      </c>
      <c r="Q248" s="18">
        <f t="shared" si="39"/>
        <v>-62</v>
      </c>
    </row>
    <row r="249" spans="1:17" ht="27.6">
      <c r="A249" s="46">
        <f t="shared" si="38"/>
        <v>1233</v>
      </c>
      <c r="B249" s="47" t="s">
        <v>625</v>
      </c>
      <c r="C249" s="48" t="s">
        <v>251</v>
      </c>
      <c r="D249" s="48">
        <v>3</v>
      </c>
      <c r="E249" s="49">
        <v>0</v>
      </c>
      <c r="F249" s="51">
        <v>23.13</v>
      </c>
      <c r="G249" s="51">
        <f t="shared" si="30"/>
        <v>23.13</v>
      </c>
      <c r="H249" s="51">
        <f t="shared" si="31"/>
        <v>5.3081597754026122</v>
      </c>
      <c r="I249" s="51">
        <f t="shared" si="32"/>
        <v>28.43815977540261</v>
      </c>
      <c r="J249" s="51">
        <f t="shared" si="33"/>
        <v>0</v>
      </c>
      <c r="K249" s="51">
        <f t="shared" si="34"/>
        <v>69.39</v>
      </c>
      <c r="L249" s="51">
        <f t="shared" si="35"/>
        <v>69.39</v>
      </c>
      <c r="M249" s="51">
        <f t="shared" si="36"/>
        <v>15.924479326207837</v>
      </c>
      <c r="N249" s="51">
        <f t="shared" si="37"/>
        <v>85.314479326207845</v>
      </c>
      <c r="P249" s="18">
        <v>6</v>
      </c>
      <c r="Q249" s="18">
        <f t="shared" si="39"/>
        <v>-3</v>
      </c>
    </row>
    <row r="250" spans="1:17" ht="13.8">
      <c r="A250" s="46">
        <f t="shared" si="38"/>
        <v>1234</v>
      </c>
      <c r="B250" s="47" t="s">
        <v>626</v>
      </c>
      <c r="C250" s="48" t="s">
        <v>273</v>
      </c>
      <c r="D250" s="48">
        <v>12</v>
      </c>
      <c r="E250" s="49">
        <v>0</v>
      </c>
      <c r="F250" s="51">
        <v>13.65</v>
      </c>
      <c r="G250" s="51">
        <f t="shared" si="30"/>
        <v>13.65</v>
      </c>
      <c r="H250" s="51">
        <f t="shared" si="31"/>
        <v>3.1325715924879227</v>
      </c>
      <c r="I250" s="51">
        <f t="shared" si="32"/>
        <v>16.782571592487923</v>
      </c>
      <c r="J250" s="51">
        <f t="shared" si="33"/>
        <v>0</v>
      </c>
      <c r="K250" s="51">
        <f t="shared" si="34"/>
        <v>163.80000000000001</v>
      </c>
      <c r="L250" s="51">
        <f t="shared" si="35"/>
        <v>163.80000000000001</v>
      </c>
      <c r="M250" s="51">
        <f t="shared" si="36"/>
        <v>37.590859109855074</v>
      </c>
      <c r="N250" s="51">
        <f t="shared" si="37"/>
        <v>201.39085910985509</v>
      </c>
      <c r="P250" s="18">
        <v>24</v>
      </c>
      <c r="Q250" s="18">
        <f t="shared" si="39"/>
        <v>-12</v>
      </c>
    </row>
    <row r="251" spans="1:17" ht="27.6">
      <c r="A251" s="46">
        <f t="shared" si="38"/>
        <v>1235</v>
      </c>
      <c r="B251" s="47" t="s">
        <v>627</v>
      </c>
      <c r="C251" s="48" t="s">
        <v>251</v>
      </c>
      <c r="D251" s="48">
        <v>26</v>
      </c>
      <c r="E251" s="49">
        <v>0</v>
      </c>
      <c r="F251" s="51">
        <v>23.13</v>
      </c>
      <c r="G251" s="51">
        <f t="shared" si="30"/>
        <v>23.13</v>
      </c>
      <c r="H251" s="51">
        <f t="shared" si="31"/>
        <v>5.3081597754026122</v>
      </c>
      <c r="I251" s="51">
        <f t="shared" si="32"/>
        <v>28.43815977540261</v>
      </c>
      <c r="J251" s="51">
        <f t="shared" si="33"/>
        <v>0</v>
      </c>
      <c r="K251" s="51">
        <f t="shared" si="34"/>
        <v>601.38</v>
      </c>
      <c r="L251" s="51">
        <f t="shared" si="35"/>
        <v>601.38</v>
      </c>
      <c r="M251" s="51">
        <f t="shared" si="36"/>
        <v>138.01215416046793</v>
      </c>
      <c r="N251" s="51">
        <f t="shared" si="37"/>
        <v>739.39215416046795</v>
      </c>
      <c r="P251" s="18">
        <v>51</v>
      </c>
      <c r="Q251" s="18">
        <f t="shared" si="39"/>
        <v>-25</v>
      </c>
    </row>
    <row r="252" spans="1:17" ht="55.2">
      <c r="A252" s="46">
        <f t="shared" si="38"/>
        <v>1236</v>
      </c>
      <c r="B252" s="47" t="s">
        <v>628</v>
      </c>
      <c r="C252" s="48" t="s">
        <v>273</v>
      </c>
      <c r="D252" s="48">
        <v>6</v>
      </c>
      <c r="E252" s="49">
        <v>0</v>
      </c>
      <c r="F252" s="51">
        <v>919.73</v>
      </c>
      <c r="G252" s="51">
        <f t="shared" si="30"/>
        <v>919.73</v>
      </c>
      <c r="H252" s="51">
        <f t="shared" si="31"/>
        <v>211.07106745486573</v>
      </c>
      <c r="I252" s="51">
        <f t="shared" si="32"/>
        <v>1130.8010674548657</v>
      </c>
      <c r="J252" s="51">
        <f t="shared" si="33"/>
        <v>0</v>
      </c>
      <c r="K252" s="51">
        <f t="shared" si="34"/>
        <v>5518.38</v>
      </c>
      <c r="L252" s="51">
        <f t="shared" si="35"/>
        <v>5518.38</v>
      </c>
      <c r="M252" s="51">
        <f t="shared" si="36"/>
        <v>1266.4264047291945</v>
      </c>
      <c r="N252" s="51">
        <f t="shared" si="37"/>
        <v>6784.8064047291946</v>
      </c>
      <c r="P252" s="18">
        <v>11</v>
      </c>
      <c r="Q252" s="18">
        <f t="shared" si="39"/>
        <v>-5</v>
      </c>
    </row>
    <row r="253" spans="1:17" ht="41.4">
      <c r="A253" s="46">
        <f t="shared" si="38"/>
        <v>1237</v>
      </c>
      <c r="B253" s="47" t="s">
        <v>629</v>
      </c>
      <c r="C253" s="48" t="s">
        <v>270</v>
      </c>
      <c r="D253" s="48">
        <v>393</v>
      </c>
      <c r="E253" s="49">
        <v>0</v>
      </c>
      <c r="F253" s="51">
        <v>9.1999999999999993</v>
      </c>
      <c r="G253" s="51">
        <f t="shared" si="30"/>
        <v>9.1999999999999993</v>
      </c>
      <c r="H253" s="51">
        <f t="shared" si="31"/>
        <v>2.111330304094424</v>
      </c>
      <c r="I253" s="51">
        <f t="shared" si="32"/>
        <v>11.311330304094422</v>
      </c>
      <c r="J253" s="51">
        <f t="shared" si="33"/>
        <v>0</v>
      </c>
      <c r="K253" s="51">
        <f t="shared" si="34"/>
        <v>3615.6</v>
      </c>
      <c r="L253" s="51">
        <f t="shared" si="35"/>
        <v>3615.6</v>
      </c>
      <c r="M253" s="51">
        <f t="shared" si="36"/>
        <v>829.7528095091086</v>
      </c>
      <c r="N253" s="51">
        <f t="shared" si="37"/>
        <v>4445.3528095091087</v>
      </c>
      <c r="P253" s="18">
        <v>766</v>
      </c>
      <c r="Q253" s="18">
        <f t="shared" si="39"/>
        <v>-373</v>
      </c>
    </row>
    <row r="254" spans="1:17" ht="27.6">
      <c r="A254" s="46">
        <f t="shared" si="38"/>
        <v>1238</v>
      </c>
      <c r="B254" s="47" t="s">
        <v>630</v>
      </c>
      <c r="C254" s="48" t="s">
        <v>251</v>
      </c>
      <c r="D254" s="48">
        <v>2</v>
      </c>
      <c r="E254" s="49">
        <v>0</v>
      </c>
      <c r="F254" s="51" t="s">
        <v>631</v>
      </c>
      <c r="G254" s="51">
        <f t="shared" si="30"/>
        <v>989.1</v>
      </c>
      <c r="H254" s="51">
        <f t="shared" si="31"/>
        <v>226.99095693258641</v>
      </c>
      <c r="I254" s="51">
        <f t="shared" si="32"/>
        <v>1216.0909569325863</v>
      </c>
      <c r="J254" s="51">
        <f t="shared" si="33"/>
        <v>0</v>
      </c>
      <c r="K254" s="51">
        <f t="shared" si="34"/>
        <v>1978.2</v>
      </c>
      <c r="L254" s="51">
        <f t="shared" si="35"/>
        <v>1978.2</v>
      </c>
      <c r="M254" s="51">
        <f t="shared" si="36"/>
        <v>453.98191386517283</v>
      </c>
      <c r="N254" s="51">
        <f t="shared" si="37"/>
        <v>2432.1819138651726</v>
      </c>
      <c r="P254" s="18">
        <v>3</v>
      </c>
      <c r="Q254" s="18">
        <f t="shared" si="39"/>
        <v>-1</v>
      </c>
    </row>
    <row r="255" spans="1:17" ht="41.4">
      <c r="A255" s="46">
        <f t="shared" si="38"/>
        <v>1239</v>
      </c>
      <c r="B255" s="47" t="s">
        <v>632</v>
      </c>
      <c r="C255" s="48" t="s">
        <v>251</v>
      </c>
      <c r="D255" s="48">
        <v>3</v>
      </c>
      <c r="E255" s="49">
        <v>0</v>
      </c>
      <c r="F255" s="51" t="s">
        <v>633</v>
      </c>
      <c r="G255" s="51">
        <f t="shared" si="30"/>
        <v>181.42</v>
      </c>
      <c r="H255" s="51">
        <f t="shared" si="31"/>
        <v>41.634515627044607</v>
      </c>
      <c r="I255" s="51">
        <f t="shared" si="32"/>
        <v>223.05451562704459</v>
      </c>
      <c r="J255" s="51">
        <f t="shared" si="33"/>
        <v>0</v>
      </c>
      <c r="K255" s="51">
        <f t="shared" si="34"/>
        <v>544.26</v>
      </c>
      <c r="L255" s="51">
        <f t="shared" si="35"/>
        <v>544.26</v>
      </c>
      <c r="M255" s="51">
        <f t="shared" si="36"/>
        <v>124.90354688113382</v>
      </c>
      <c r="N255" s="51">
        <f t="shared" si="37"/>
        <v>669.16354688113381</v>
      </c>
      <c r="P255" s="18">
        <v>6</v>
      </c>
      <c r="Q255" s="18">
        <f t="shared" si="39"/>
        <v>-3</v>
      </c>
    </row>
    <row r="256" spans="1:17" ht="13.8">
      <c r="A256" s="46">
        <f t="shared" si="38"/>
        <v>1240</v>
      </c>
      <c r="B256" s="47" t="s">
        <v>634</v>
      </c>
      <c r="C256" s="48" t="s">
        <v>251</v>
      </c>
      <c r="D256" s="48">
        <v>3</v>
      </c>
      <c r="E256" s="49">
        <v>0</v>
      </c>
      <c r="F256" s="51">
        <v>560.25</v>
      </c>
      <c r="G256" s="51">
        <f t="shared" si="30"/>
        <v>560.25</v>
      </c>
      <c r="H256" s="51">
        <f t="shared" si="31"/>
        <v>128.57313074661968</v>
      </c>
      <c r="I256" s="51">
        <f t="shared" si="32"/>
        <v>688.82313074661965</v>
      </c>
      <c r="J256" s="51">
        <f t="shared" si="33"/>
        <v>0</v>
      </c>
      <c r="K256" s="51">
        <f t="shared" si="34"/>
        <v>1680.75</v>
      </c>
      <c r="L256" s="51">
        <f t="shared" si="35"/>
        <v>1680.75</v>
      </c>
      <c r="M256" s="51">
        <f t="shared" si="36"/>
        <v>385.71939223985908</v>
      </c>
      <c r="N256" s="51">
        <f t="shared" si="37"/>
        <v>2066.4693922398592</v>
      </c>
      <c r="P256" s="18">
        <v>6</v>
      </c>
      <c r="Q256" s="18">
        <f t="shared" si="39"/>
        <v>-3</v>
      </c>
    </row>
    <row r="257" spans="1:17" ht="13.8">
      <c r="A257" s="46">
        <f t="shared" si="38"/>
        <v>1241</v>
      </c>
      <c r="B257" s="47" t="s">
        <v>635</v>
      </c>
      <c r="C257" s="48" t="s">
        <v>270</v>
      </c>
      <c r="D257" s="48">
        <v>2</v>
      </c>
      <c r="E257" s="49">
        <v>0</v>
      </c>
      <c r="F257" s="51" t="s">
        <v>636</v>
      </c>
      <c r="G257" s="51">
        <f t="shared" si="30"/>
        <v>21.25</v>
      </c>
      <c r="H257" s="51">
        <f t="shared" si="31"/>
        <v>4.8767140176094035</v>
      </c>
      <c r="I257" s="51">
        <f t="shared" si="32"/>
        <v>26.126714017609402</v>
      </c>
      <c r="J257" s="51">
        <f t="shared" si="33"/>
        <v>0</v>
      </c>
      <c r="K257" s="51">
        <f t="shared" si="34"/>
        <v>42.5</v>
      </c>
      <c r="L257" s="51">
        <f t="shared" si="35"/>
        <v>42.5</v>
      </c>
      <c r="M257" s="51">
        <f t="shared" si="36"/>
        <v>9.753428035218807</v>
      </c>
      <c r="N257" s="51">
        <f t="shared" si="37"/>
        <v>52.253428035218803</v>
      </c>
      <c r="P257" s="18">
        <v>3</v>
      </c>
      <c r="Q257" s="18">
        <f t="shared" si="39"/>
        <v>-1</v>
      </c>
    </row>
    <row r="258" spans="1:17" ht="124.2">
      <c r="A258" s="46">
        <f t="shared" si="38"/>
        <v>1242</v>
      </c>
      <c r="B258" s="47" t="s">
        <v>637</v>
      </c>
      <c r="C258" s="48" t="s">
        <v>251</v>
      </c>
      <c r="D258" s="48">
        <v>1</v>
      </c>
      <c r="E258" s="49">
        <v>0</v>
      </c>
      <c r="F258" s="51">
        <v>1619.92</v>
      </c>
      <c r="G258" s="51">
        <f t="shared" si="30"/>
        <v>1619.92</v>
      </c>
      <c r="H258" s="51">
        <f t="shared" si="31"/>
        <v>371.75936806615653</v>
      </c>
      <c r="I258" s="51">
        <f t="shared" si="32"/>
        <v>1991.6793680661567</v>
      </c>
      <c r="J258" s="51">
        <f t="shared" si="33"/>
        <v>0</v>
      </c>
      <c r="K258" s="51">
        <f t="shared" si="34"/>
        <v>1619.92</v>
      </c>
      <c r="L258" s="51">
        <f t="shared" si="35"/>
        <v>1619.92</v>
      </c>
      <c r="M258" s="51">
        <f t="shared" si="36"/>
        <v>371.75936806615653</v>
      </c>
      <c r="N258" s="51">
        <f t="shared" si="37"/>
        <v>1991.6793680661567</v>
      </c>
      <c r="P258" s="18">
        <v>1</v>
      </c>
      <c r="Q258" s="18">
        <f t="shared" si="39"/>
        <v>0</v>
      </c>
    </row>
    <row r="259" spans="1:17" ht="124.2">
      <c r="A259" s="46">
        <f t="shared" si="38"/>
        <v>1243</v>
      </c>
      <c r="B259" s="47" t="s">
        <v>638</v>
      </c>
      <c r="C259" s="48" t="s">
        <v>251</v>
      </c>
      <c r="D259" s="48">
        <v>1</v>
      </c>
      <c r="E259" s="49">
        <v>0</v>
      </c>
      <c r="F259" s="51">
        <v>1451.92</v>
      </c>
      <c r="G259" s="51">
        <f t="shared" si="30"/>
        <v>1451.92</v>
      </c>
      <c r="H259" s="51">
        <f t="shared" si="31"/>
        <v>333.20464077399743</v>
      </c>
      <c r="I259" s="51">
        <f t="shared" si="32"/>
        <v>1785.1246407739975</v>
      </c>
      <c r="J259" s="51">
        <f t="shared" si="33"/>
        <v>0</v>
      </c>
      <c r="K259" s="51">
        <f t="shared" si="34"/>
        <v>1451.92</v>
      </c>
      <c r="L259" s="51">
        <f t="shared" si="35"/>
        <v>1451.92</v>
      </c>
      <c r="M259" s="51">
        <f t="shared" si="36"/>
        <v>333.20464077399743</v>
      </c>
      <c r="N259" s="51">
        <f t="shared" si="37"/>
        <v>1785.1246407739975</v>
      </c>
      <c r="P259" s="18">
        <v>1</v>
      </c>
      <c r="Q259" s="18">
        <f t="shared" si="39"/>
        <v>0</v>
      </c>
    </row>
    <row r="260" spans="1:17" ht="124.2">
      <c r="A260" s="46">
        <f t="shared" si="38"/>
        <v>1244</v>
      </c>
      <c r="B260" s="47" t="s">
        <v>639</v>
      </c>
      <c r="C260" s="48" t="s">
        <v>251</v>
      </c>
      <c r="D260" s="48">
        <v>1</v>
      </c>
      <c r="E260" s="49">
        <v>0</v>
      </c>
      <c r="F260" s="51">
        <v>1913.92</v>
      </c>
      <c r="G260" s="51">
        <f t="shared" si="30"/>
        <v>1913.92</v>
      </c>
      <c r="H260" s="51">
        <f t="shared" si="31"/>
        <v>439.23014082743481</v>
      </c>
      <c r="I260" s="51">
        <f t="shared" si="32"/>
        <v>2353.1501408274348</v>
      </c>
      <c r="J260" s="51">
        <f t="shared" si="33"/>
        <v>0</v>
      </c>
      <c r="K260" s="51">
        <f t="shared" si="34"/>
        <v>1913.92</v>
      </c>
      <c r="L260" s="51">
        <f t="shared" si="35"/>
        <v>1913.92</v>
      </c>
      <c r="M260" s="51">
        <f t="shared" si="36"/>
        <v>439.23014082743481</v>
      </c>
      <c r="N260" s="51">
        <f t="shared" si="37"/>
        <v>2353.1501408274348</v>
      </c>
      <c r="P260" s="18">
        <v>1</v>
      </c>
      <c r="Q260" s="18">
        <f t="shared" si="39"/>
        <v>0</v>
      </c>
    </row>
    <row r="261" spans="1:17" ht="27.6">
      <c r="A261" s="46">
        <f t="shared" si="38"/>
        <v>1245</v>
      </c>
      <c r="B261" s="47" t="s">
        <v>640</v>
      </c>
      <c r="C261" s="48" t="s">
        <v>270</v>
      </c>
      <c r="D261" s="48">
        <v>3</v>
      </c>
      <c r="E261" s="49">
        <v>0</v>
      </c>
      <c r="F261" s="51" t="s">
        <v>641</v>
      </c>
      <c r="G261" s="51">
        <f t="shared" si="30"/>
        <v>100.92</v>
      </c>
      <c r="H261" s="51">
        <f t="shared" si="31"/>
        <v>23.160375466218401</v>
      </c>
      <c r="I261" s="51">
        <f t="shared" si="32"/>
        <v>124.0803754662184</v>
      </c>
      <c r="J261" s="51">
        <f t="shared" si="33"/>
        <v>0</v>
      </c>
      <c r="K261" s="51">
        <f t="shared" si="34"/>
        <v>302.76</v>
      </c>
      <c r="L261" s="51">
        <f t="shared" si="35"/>
        <v>302.76</v>
      </c>
      <c r="M261" s="51">
        <f t="shared" si="36"/>
        <v>69.481126398655206</v>
      </c>
      <c r="N261" s="51">
        <f t="shared" si="37"/>
        <v>372.24112639865518</v>
      </c>
      <c r="P261" s="18">
        <v>6</v>
      </c>
      <c r="Q261" s="18">
        <f t="shared" si="39"/>
        <v>-3</v>
      </c>
    </row>
    <row r="262" spans="1:17" ht="13.8">
      <c r="A262" s="46">
        <f t="shared" si="38"/>
        <v>1246</v>
      </c>
      <c r="B262" s="47" t="s">
        <v>642</v>
      </c>
      <c r="C262" s="48" t="s">
        <v>270</v>
      </c>
      <c r="D262" s="48">
        <v>3</v>
      </c>
      <c r="E262" s="49">
        <v>0</v>
      </c>
      <c r="F262" s="51">
        <v>38.4</v>
      </c>
      <c r="G262" s="51">
        <f t="shared" si="30"/>
        <v>38.4</v>
      </c>
      <c r="H262" s="51">
        <f t="shared" si="31"/>
        <v>8.8125090953506398</v>
      </c>
      <c r="I262" s="51">
        <f t="shared" si="32"/>
        <v>47.21250909535064</v>
      </c>
      <c r="J262" s="51">
        <f t="shared" si="33"/>
        <v>0</v>
      </c>
      <c r="K262" s="51">
        <f t="shared" si="34"/>
        <v>115.19999999999999</v>
      </c>
      <c r="L262" s="51">
        <f t="shared" si="35"/>
        <v>115.19999999999999</v>
      </c>
      <c r="M262" s="51">
        <f t="shared" si="36"/>
        <v>26.437527286051917</v>
      </c>
      <c r="N262" s="51">
        <f t="shared" si="37"/>
        <v>141.63752728605192</v>
      </c>
      <c r="P262" s="18">
        <v>6</v>
      </c>
      <c r="Q262" s="18">
        <f t="shared" si="39"/>
        <v>-3</v>
      </c>
    </row>
    <row r="263" spans="1:17" ht="13.8">
      <c r="A263" s="46">
        <f t="shared" si="38"/>
        <v>1247</v>
      </c>
      <c r="B263" s="47" t="s">
        <v>643</v>
      </c>
      <c r="C263" s="48" t="s">
        <v>273</v>
      </c>
      <c r="D263" s="48">
        <v>9</v>
      </c>
      <c r="E263" s="49">
        <v>0</v>
      </c>
      <c r="F263" s="51">
        <v>21.94</v>
      </c>
      <c r="G263" s="51">
        <f t="shared" si="30"/>
        <v>21.94</v>
      </c>
      <c r="H263" s="51">
        <f t="shared" si="31"/>
        <v>5.0350637904164861</v>
      </c>
      <c r="I263" s="51">
        <f t="shared" si="32"/>
        <v>26.975063790416488</v>
      </c>
      <c r="J263" s="51">
        <f t="shared" si="33"/>
        <v>0</v>
      </c>
      <c r="K263" s="51">
        <f t="shared" si="34"/>
        <v>197.46</v>
      </c>
      <c r="L263" s="51">
        <f t="shared" si="35"/>
        <v>197.46</v>
      </c>
      <c r="M263" s="51">
        <f t="shared" si="36"/>
        <v>45.315574113748376</v>
      </c>
      <c r="N263" s="51">
        <f t="shared" si="37"/>
        <v>242.77557411374838</v>
      </c>
      <c r="P263" s="18">
        <v>16</v>
      </c>
      <c r="Q263" s="18">
        <f t="shared" si="39"/>
        <v>-7</v>
      </c>
    </row>
    <row r="264" spans="1:17" ht="13.8">
      <c r="A264" s="46">
        <f t="shared" si="38"/>
        <v>1248</v>
      </c>
      <c r="B264" s="47" t="s">
        <v>644</v>
      </c>
      <c r="C264" s="48" t="s">
        <v>251</v>
      </c>
      <c r="D264" s="48">
        <v>3</v>
      </c>
      <c r="E264" s="49">
        <v>0</v>
      </c>
      <c r="F264" s="51">
        <v>16.95</v>
      </c>
      <c r="G264" s="51">
        <f t="shared" si="30"/>
        <v>16.95</v>
      </c>
      <c r="H264" s="51">
        <f t="shared" si="31"/>
        <v>3.8898965928696185</v>
      </c>
      <c r="I264" s="51">
        <f t="shared" si="32"/>
        <v>20.839896592869618</v>
      </c>
      <c r="J264" s="51">
        <f t="shared" si="33"/>
        <v>0</v>
      </c>
      <c r="K264" s="51">
        <f t="shared" si="34"/>
        <v>50.849999999999994</v>
      </c>
      <c r="L264" s="51">
        <f t="shared" si="35"/>
        <v>50.849999999999994</v>
      </c>
      <c r="M264" s="51">
        <f t="shared" si="36"/>
        <v>11.669689778608856</v>
      </c>
      <c r="N264" s="51">
        <f t="shared" si="37"/>
        <v>62.51968977860885</v>
      </c>
      <c r="P264" s="18">
        <v>6</v>
      </c>
      <c r="Q264" s="18">
        <f t="shared" si="39"/>
        <v>-3</v>
      </c>
    </row>
    <row r="265" spans="1:17" ht="13.8">
      <c r="A265" s="46">
        <f t="shared" si="38"/>
        <v>1249</v>
      </c>
      <c r="B265" s="47" t="s">
        <v>645</v>
      </c>
      <c r="C265" s="48" t="s">
        <v>251</v>
      </c>
      <c r="D265" s="48">
        <v>3</v>
      </c>
      <c r="E265" s="49">
        <v>0</v>
      </c>
      <c r="F265" s="51">
        <v>20.58</v>
      </c>
      <c r="G265" s="51">
        <f t="shared" si="30"/>
        <v>20.58</v>
      </c>
      <c r="H265" s="51">
        <f t="shared" si="31"/>
        <v>4.7229540932894833</v>
      </c>
      <c r="I265" s="51">
        <f t="shared" si="32"/>
        <v>25.302954093289483</v>
      </c>
      <c r="J265" s="51">
        <f t="shared" si="33"/>
        <v>0</v>
      </c>
      <c r="K265" s="51">
        <f t="shared" si="34"/>
        <v>61.739999999999995</v>
      </c>
      <c r="L265" s="51">
        <f t="shared" si="35"/>
        <v>61.739999999999995</v>
      </c>
      <c r="M265" s="51">
        <f t="shared" si="36"/>
        <v>14.168862279868449</v>
      </c>
      <c r="N265" s="51">
        <f t="shared" si="37"/>
        <v>75.908862279868444</v>
      </c>
      <c r="P265" s="18">
        <v>6</v>
      </c>
      <c r="Q265" s="18">
        <f t="shared" si="39"/>
        <v>-3</v>
      </c>
    </row>
    <row r="266" spans="1:17" ht="13.8">
      <c r="A266" s="46">
        <f t="shared" si="38"/>
        <v>1250</v>
      </c>
      <c r="B266" s="47" t="s">
        <v>646</v>
      </c>
      <c r="C266" s="48" t="s">
        <v>315</v>
      </c>
      <c r="D266" s="48">
        <v>11</v>
      </c>
      <c r="E266" s="49">
        <v>0</v>
      </c>
      <c r="F266" s="51">
        <v>128.5</v>
      </c>
      <c r="G266" s="51">
        <f t="shared" si="30"/>
        <v>128.5</v>
      </c>
      <c r="H266" s="51">
        <f t="shared" si="31"/>
        <v>29.489776530014513</v>
      </c>
      <c r="I266" s="51">
        <f t="shared" si="32"/>
        <v>157.98977653001452</v>
      </c>
      <c r="J266" s="51">
        <f t="shared" si="33"/>
        <v>0</v>
      </c>
      <c r="K266" s="51">
        <f t="shared" si="34"/>
        <v>1413.5</v>
      </c>
      <c r="L266" s="51">
        <f t="shared" si="35"/>
        <v>1413.5</v>
      </c>
      <c r="M266" s="51">
        <f t="shared" si="36"/>
        <v>324.38754183015965</v>
      </c>
      <c r="N266" s="51">
        <f t="shared" si="37"/>
        <v>1737.8875418301595</v>
      </c>
      <c r="P266" s="18">
        <v>21</v>
      </c>
      <c r="Q266" s="18">
        <f t="shared" si="39"/>
        <v>-10</v>
      </c>
    </row>
    <row r="267" spans="1:17" ht="13.8">
      <c r="A267" s="46">
        <f t="shared" si="38"/>
        <v>1251</v>
      </c>
      <c r="B267" s="47" t="s">
        <v>647</v>
      </c>
      <c r="C267" s="48" t="s">
        <v>503</v>
      </c>
      <c r="D267" s="48">
        <v>3</v>
      </c>
      <c r="E267" s="49">
        <v>0</v>
      </c>
      <c r="F267" s="51" t="s">
        <v>648</v>
      </c>
      <c r="G267" s="51">
        <f t="shared" si="30"/>
        <v>25.44</v>
      </c>
      <c r="H267" s="51">
        <f t="shared" si="31"/>
        <v>5.8382872756697992</v>
      </c>
      <c r="I267" s="51">
        <f t="shared" si="32"/>
        <v>31.2782872756698</v>
      </c>
      <c r="J267" s="51">
        <f t="shared" si="33"/>
        <v>0</v>
      </c>
      <c r="K267" s="51">
        <f t="shared" si="34"/>
        <v>76.320000000000007</v>
      </c>
      <c r="L267" s="51">
        <f t="shared" si="35"/>
        <v>76.320000000000007</v>
      </c>
      <c r="M267" s="51">
        <f t="shared" si="36"/>
        <v>17.514861827009398</v>
      </c>
      <c r="N267" s="51">
        <f t="shared" si="37"/>
        <v>93.834861827009405</v>
      </c>
      <c r="P267" s="18">
        <v>6</v>
      </c>
      <c r="Q267" s="18">
        <f t="shared" si="39"/>
        <v>-3</v>
      </c>
    </row>
    <row r="268" spans="1:17" ht="13.8">
      <c r="A268" s="46">
        <f t="shared" si="38"/>
        <v>1252</v>
      </c>
      <c r="B268" s="47" t="s">
        <v>649</v>
      </c>
      <c r="C268" s="48" t="s">
        <v>273</v>
      </c>
      <c r="D268" s="48">
        <v>13</v>
      </c>
      <c r="E268" s="49">
        <v>0</v>
      </c>
      <c r="F268" s="51">
        <v>160</v>
      </c>
      <c r="G268" s="51">
        <f t="shared" si="30"/>
        <v>160</v>
      </c>
      <c r="H268" s="51">
        <f t="shared" si="31"/>
        <v>36.718787897294334</v>
      </c>
      <c r="I268" s="51">
        <f t="shared" si="32"/>
        <v>196.71878789729433</v>
      </c>
      <c r="J268" s="51">
        <f t="shared" si="33"/>
        <v>0</v>
      </c>
      <c r="K268" s="51">
        <f t="shared" si="34"/>
        <v>2080</v>
      </c>
      <c r="L268" s="51">
        <f t="shared" si="35"/>
        <v>2080</v>
      </c>
      <c r="M268" s="51">
        <f t="shared" si="36"/>
        <v>477.34424266482631</v>
      </c>
      <c r="N268" s="51">
        <f t="shared" si="37"/>
        <v>2557.3442426648262</v>
      </c>
      <c r="P268" s="18">
        <v>26</v>
      </c>
      <c r="Q268" s="18">
        <f t="shared" si="39"/>
        <v>-13</v>
      </c>
    </row>
    <row r="269" spans="1:17" ht="27.6">
      <c r="A269" s="46">
        <f t="shared" si="38"/>
        <v>1253</v>
      </c>
      <c r="B269" s="47" t="s">
        <v>650</v>
      </c>
      <c r="C269" s="48" t="s">
        <v>273</v>
      </c>
      <c r="D269" s="48">
        <v>9</v>
      </c>
      <c r="E269" s="49">
        <v>0</v>
      </c>
      <c r="F269" s="51" t="s">
        <v>651</v>
      </c>
      <c r="G269" s="51">
        <f t="shared" si="30"/>
        <v>29.76</v>
      </c>
      <c r="H269" s="51">
        <f t="shared" si="31"/>
        <v>6.8296945488967467</v>
      </c>
      <c r="I269" s="51">
        <f t="shared" si="32"/>
        <v>36.589694548896745</v>
      </c>
      <c r="J269" s="51">
        <f t="shared" si="33"/>
        <v>0</v>
      </c>
      <c r="K269" s="51">
        <f t="shared" si="34"/>
        <v>267.84000000000003</v>
      </c>
      <c r="L269" s="51">
        <f t="shared" si="35"/>
        <v>267.84000000000003</v>
      </c>
      <c r="M269" s="51">
        <f t="shared" si="36"/>
        <v>61.46725094007072</v>
      </c>
      <c r="N269" s="51">
        <f t="shared" si="37"/>
        <v>329.30725094007073</v>
      </c>
      <c r="P269" s="18">
        <v>16</v>
      </c>
      <c r="Q269" s="18">
        <f t="shared" si="39"/>
        <v>-7</v>
      </c>
    </row>
    <row r="270" spans="1:17" ht="13.8">
      <c r="A270" s="46">
        <f t="shared" si="38"/>
        <v>1254</v>
      </c>
      <c r="B270" s="47" t="s">
        <v>652</v>
      </c>
      <c r="C270" s="48" t="s">
        <v>273</v>
      </c>
      <c r="D270" s="48">
        <v>3</v>
      </c>
      <c r="E270" s="49">
        <v>0</v>
      </c>
      <c r="F270" s="51">
        <v>284.23</v>
      </c>
      <c r="G270" s="51">
        <f t="shared" si="30"/>
        <v>284.23</v>
      </c>
      <c r="H270" s="51">
        <f t="shared" si="31"/>
        <v>65.228631775299803</v>
      </c>
      <c r="I270" s="51">
        <f t="shared" si="32"/>
        <v>349.45863177529981</v>
      </c>
      <c r="J270" s="51">
        <f t="shared" si="33"/>
        <v>0</v>
      </c>
      <c r="K270" s="51">
        <f t="shared" si="34"/>
        <v>852.69</v>
      </c>
      <c r="L270" s="51">
        <f t="shared" si="35"/>
        <v>852.69</v>
      </c>
      <c r="M270" s="51">
        <f t="shared" si="36"/>
        <v>195.68589532589942</v>
      </c>
      <c r="N270" s="51">
        <f t="shared" si="37"/>
        <v>1048.3758953258994</v>
      </c>
      <c r="P270" s="18">
        <v>6</v>
      </c>
      <c r="Q270" s="18">
        <f t="shared" si="39"/>
        <v>-3</v>
      </c>
    </row>
    <row r="271" spans="1:17" ht="41.4">
      <c r="A271" s="46">
        <f t="shared" si="38"/>
        <v>1255</v>
      </c>
      <c r="B271" s="47" t="s">
        <v>653</v>
      </c>
      <c r="C271" s="48" t="s">
        <v>273</v>
      </c>
      <c r="D271" s="48">
        <v>3</v>
      </c>
      <c r="E271" s="49">
        <v>0</v>
      </c>
      <c r="F271" s="51">
        <v>15.99</v>
      </c>
      <c r="G271" s="51">
        <f t="shared" si="30"/>
        <v>15.99</v>
      </c>
      <c r="H271" s="51">
        <f t="shared" si="31"/>
        <v>3.6695838654858526</v>
      </c>
      <c r="I271" s="51">
        <f t="shared" si="32"/>
        <v>19.659583865485853</v>
      </c>
      <c r="J271" s="51">
        <f t="shared" si="33"/>
        <v>0</v>
      </c>
      <c r="K271" s="51">
        <f t="shared" si="34"/>
        <v>47.97</v>
      </c>
      <c r="L271" s="51">
        <f t="shared" si="35"/>
        <v>47.97</v>
      </c>
      <c r="M271" s="51">
        <f t="shared" si="36"/>
        <v>11.008751596457557</v>
      </c>
      <c r="N271" s="51">
        <f t="shared" si="37"/>
        <v>58.978751596457556</v>
      </c>
      <c r="P271" s="18">
        <v>6</v>
      </c>
      <c r="Q271" s="18">
        <f t="shared" si="39"/>
        <v>-3</v>
      </c>
    </row>
    <row r="272" spans="1:17" ht="13.8">
      <c r="A272" s="46">
        <f t="shared" si="38"/>
        <v>1256</v>
      </c>
      <c r="B272" s="47" t="s">
        <v>654</v>
      </c>
      <c r="C272" s="48" t="s">
        <v>243</v>
      </c>
      <c r="D272" s="48">
        <v>9</v>
      </c>
      <c r="E272" s="49">
        <v>0</v>
      </c>
      <c r="F272" s="51">
        <v>18.53</v>
      </c>
      <c r="G272" s="51">
        <f t="shared" si="30"/>
        <v>18.53</v>
      </c>
      <c r="H272" s="51">
        <f t="shared" si="31"/>
        <v>4.2524946233554006</v>
      </c>
      <c r="I272" s="51">
        <f t="shared" si="32"/>
        <v>22.782494623355401</v>
      </c>
      <c r="J272" s="51">
        <f t="shared" si="33"/>
        <v>0</v>
      </c>
      <c r="K272" s="51">
        <f t="shared" si="34"/>
        <v>166.77</v>
      </c>
      <c r="L272" s="51">
        <f t="shared" si="35"/>
        <v>166.77</v>
      </c>
      <c r="M272" s="51">
        <f t="shared" si="36"/>
        <v>38.272451610198608</v>
      </c>
      <c r="N272" s="51">
        <f t="shared" si="37"/>
        <v>205.04245161019861</v>
      </c>
      <c r="P272" s="18">
        <v>16</v>
      </c>
      <c r="Q272" s="18">
        <f t="shared" si="39"/>
        <v>-7</v>
      </c>
    </row>
    <row r="273" spans="1:17" ht="41.4">
      <c r="A273" s="46">
        <f t="shared" si="38"/>
        <v>1257</v>
      </c>
      <c r="B273" s="47" t="s">
        <v>655</v>
      </c>
      <c r="C273" s="48" t="s">
        <v>243</v>
      </c>
      <c r="D273" s="48">
        <v>3</v>
      </c>
      <c r="E273" s="49">
        <v>0</v>
      </c>
      <c r="F273" s="51" t="s">
        <v>656</v>
      </c>
      <c r="G273" s="51">
        <f t="shared" si="30"/>
        <v>43.9</v>
      </c>
      <c r="H273" s="51">
        <f t="shared" si="31"/>
        <v>10.074717429320133</v>
      </c>
      <c r="I273" s="51">
        <f t="shared" si="32"/>
        <v>53.97471742932013</v>
      </c>
      <c r="J273" s="51">
        <f t="shared" si="33"/>
        <v>0</v>
      </c>
      <c r="K273" s="51">
        <f t="shared" si="34"/>
        <v>131.69999999999999</v>
      </c>
      <c r="L273" s="51">
        <f t="shared" si="35"/>
        <v>131.69999999999999</v>
      </c>
      <c r="M273" s="51">
        <f t="shared" si="36"/>
        <v>30.224152287960401</v>
      </c>
      <c r="N273" s="51">
        <f t="shared" si="37"/>
        <v>161.9241522879604</v>
      </c>
      <c r="P273" s="18">
        <v>6</v>
      </c>
      <c r="Q273" s="18">
        <f t="shared" si="39"/>
        <v>-3</v>
      </c>
    </row>
    <row r="274" spans="1:17" ht="27.6">
      <c r="A274" s="46">
        <f t="shared" si="38"/>
        <v>1258</v>
      </c>
      <c r="B274" s="47" t="s">
        <v>657</v>
      </c>
      <c r="C274" s="48" t="s">
        <v>243</v>
      </c>
      <c r="D274" s="48">
        <v>3</v>
      </c>
      <c r="E274" s="49">
        <v>0</v>
      </c>
      <c r="F274" s="51" t="s">
        <v>658</v>
      </c>
      <c r="G274" s="51">
        <f t="shared" ref="G274:G337" si="40">F274+E274</f>
        <v>10.99</v>
      </c>
      <c r="H274" s="51">
        <f t="shared" ref="H274:H337" si="41">G274*$H$16</f>
        <v>2.5221217436954046</v>
      </c>
      <c r="I274" s="51">
        <f t="shared" ref="I274:I337" si="42">G274+H274</f>
        <v>13.512121743695404</v>
      </c>
      <c r="J274" s="51">
        <f t="shared" ref="J274:J337" si="43">E274*D274</f>
        <v>0</v>
      </c>
      <c r="K274" s="51">
        <f t="shared" ref="K274:K337" si="44">F274*D274</f>
        <v>32.97</v>
      </c>
      <c r="L274" s="51">
        <f t="shared" ref="L274:L337" si="45">G274*D274</f>
        <v>32.97</v>
      </c>
      <c r="M274" s="51">
        <f t="shared" ref="M274:M337" si="46">H274*D274</f>
        <v>7.5663652310862144</v>
      </c>
      <c r="N274" s="51">
        <f t="shared" ref="N274:N337" si="47">L274+M274</f>
        <v>40.536365231086215</v>
      </c>
      <c r="P274" s="18">
        <v>6</v>
      </c>
      <c r="Q274" s="18">
        <f t="shared" si="39"/>
        <v>-3</v>
      </c>
    </row>
    <row r="275" spans="1:17" ht="13.8">
      <c r="A275" s="46">
        <f t="shared" ref="A275:A338" si="48">A274+1</f>
        <v>1259</v>
      </c>
      <c r="B275" s="47" t="s">
        <v>659</v>
      </c>
      <c r="C275" s="48" t="s">
        <v>251</v>
      </c>
      <c r="D275" s="48">
        <v>9</v>
      </c>
      <c r="E275" s="49">
        <v>0</v>
      </c>
      <c r="F275" s="51">
        <v>22.42</v>
      </c>
      <c r="G275" s="51">
        <f t="shared" si="40"/>
        <v>22.42</v>
      </c>
      <c r="H275" s="51">
        <f t="shared" si="41"/>
        <v>5.1452201541083689</v>
      </c>
      <c r="I275" s="51">
        <f t="shared" si="42"/>
        <v>27.565220154108371</v>
      </c>
      <c r="J275" s="51">
        <f t="shared" si="43"/>
        <v>0</v>
      </c>
      <c r="K275" s="51">
        <f t="shared" si="44"/>
        <v>201.78000000000003</v>
      </c>
      <c r="L275" s="51">
        <f t="shared" si="45"/>
        <v>201.78000000000003</v>
      </c>
      <c r="M275" s="51">
        <f t="shared" si="46"/>
        <v>46.306981386975323</v>
      </c>
      <c r="N275" s="51">
        <f t="shared" si="47"/>
        <v>248.08698138697537</v>
      </c>
      <c r="P275" s="18">
        <v>16</v>
      </c>
      <c r="Q275" s="18">
        <f t="shared" ref="Q275:Q338" si="49">D275-P275</f>
        <v>-7</v>
      </c>
    </row>
    <row r="276" spans="1:17" ht="13.8">
      <c r="A276" s="46">
        <f t="shared" si="48"/>
        <v>1260</v>
      </c>
      <c r="B276" s="47" t="s">
        <v>660</v>
      </c>
      <c r="C276" s="48" t="s">
        <v>251</v>
      </c>
      <c r="D276" s="48">
        <v>9</v>
      </c>
      <c r="E276" s="49">
        <v>0</v>
      </c>
      <c r="F276" s="51">
        <v>20.77</v>
      </c>
      <c r="G276" s="51">
        <f t="shared" si="40"/>
        <v>20.77</v>
      </c>
      <c r="H276" s="51">
        <f t="shared" si="41"/>
        <v>4.7665576539175207</v>
      </c>
      <c r="I276" s="51">
        <f t="shared" si="42"/>
        <v>25.536557653917519</v>
      </c>
      <c r="J276" s="51">
        <f t="shared" si="43"/>
        <v>0</v>
      </c>
      <c r="K276" s="51">
        <f t="shared" si="44"/>
        <v>186.93</v>
      </c>
      <c r="L276" s="51">
        <f t="shared" si="45"/>
        <v>186.93</v>
      </c>
      <c r="M276" s="51">
        <f t="shared" si="46"/>
        <v>42.899018885257689</v>
      </c>
      <c r="N276" s="51">
        <f t="shared" si="47"/>
        <v>229.82901888525771</v>
      </c>
      <c r="P276" s="18">
        <v>16</v>
      </c>
      <c r="Q276" s="18">
        <f t="shared" si="49"/>
        <v>-7</v>
      </c>
    </row>
    <row r="277" spans="1:17" ht="13.8">
      <c r="A277" s="46">
        <f t="shared" si="48"/>
        <v>1261</v>
      </c>
      <c r="B277" s="47" t="s">
        <v>661</v>
      </c>
      <c r="C277" s="48" t="s">
        <v>251</v>
      </c>
      <c r="D277" s="48">
        <v>9</v>
      </c>
      <c r="E277" s="49">
        <v>0</v>
      </c>
      <c r="F277" s="51">
        <v>20.77</v>
      </c>
      <c r="G277" s="51">
        <f t="shared" si="40"/>
        <v>20.77</v>
      </c>
      <c r="H277" s="51">
        <f t="shared" si="41"/>
        <v>4.7665576539175207</v>
      </c>
      <c r="I277" s="51">
        <f t="shared" si="42"/>
        <v>25.536557653917519</v>
      </c>
      <c r="J277" s="51">
        <f t="shared" si="43"/>
        <v>0</v>
      </c>
      <c r="K277" s="51">
        <f t="shared" si="44"/>
        <v>186.93</v>
      </c>
      <c r="L277" s="51">
        <f t="shared" si="45"/>
        <v>186.93</v>
      </c>
      <c r="M277" s="51">
        <f t="shared" si="46"/>
        <v>42.899018885257689</v>
      </c>
      <c r="N277" s="51">
        <f t="shared" si="47"/>
        <v>229.82901888525771</v>
      </c>
      <c r="P277" s="18">
        <v>16</v>
      </c>
      <c r="Q277" s="18">
        <f t="shared" si="49"/>
        <v>-7</v>
      </c>
    </row>
    <row r="278" spans="1:17" ht="13.8">
      <c r="A278" s="46">
        <f t="shared" si="48"/>
        <v>1262</v>
      </c>
      <c r="B278" s="47" t="s">
        <v>662</v>
      </c>
      <c r="C278" s="48" t="s">
        <v>251</v>
      </c>
      <c r="D278" s="48">
        <v>3</v>
      </c>
      <c r="E278" s="49">
        <v>0</v>
      </c>
      <c r="F278" s="51">
        <v>9.9</v>
      </c>
      <c r="G278" s="51">
        <f t="shared" si="40"/>
        <v>9.9</v>
      </c>
      <c r="H278" s="51">
        <f t="shared" si="41"/>
        <v>2.271975001145087</v>
      </c>
      <c r="I278" s="51">
        <f t="shared" si="42"/>
        <v>12.171975001145087</v>
      </c>
      <c r="J278" s="51">
        <f t="shared" si="43"/>
        <v>0</v>
      </c>
      <c r="K278" s="51">
        <f t="shared" si="44"/>
        <v>29.700000000000003</v>
      </c>
      <c r="L278" s="51">
        <f t="shared" si="45"/>
        <v>29.700000000000003</v>
      </c>
      <c r="M278" s="51">
        <f t="shared" si="46"/>
        <v>6.815925003435261</v>
      </c>
      <c r="N278" s="51">
        <f t="shared" si="47"/>
        <v>36.515925003435264</v>
      </c>
      <c r="P278" s="18">
        <v>6</v>
      </c>
      <c r="Q278" s="18">
        <f t="shared" si="49"/>
        <v>-3</v>
      </c>
    </row>
    <row r="279" spans="1:17" ht="13.8">
      <c r="A279" s="46">
        <f t="shared" si="48"/>
        <v>1263</v>
      </c>
      <c r="B279" s="47" t="s">
        <v>663</v>
      </c>
      <c r="C279" s="48" t="s">
        <v>251</v>
      </c>
      <c r="D279" s="48">
        <v>3</v>
      </c>
      <c r="E279" s="49">
        <v>0</v>
      </c>
      <c r="F279" s="51">
        <v>26.99</v>
      </c>
      <c r="G279" s="51">
        <f t="shared" si="40"/>
        <v>26.99</v>
      </c>
      <c r="H279" s="51">
        <f t="shared" si="41"/>
        <v>6.1940005334248376</v>
      </c>
      <c r="I279" s="51">
        <f t="shared" si="42"/>
        <v>33.184000533424836</v>
      </c>
      <c r="J279" s="51">
        <f t="shared" si="43"/>
        <v>0</v>
      </c>
      <c r="K279" s="51">
        <f t="shared" si="44"/>
        <v>80.97</v>
      </c>
      <c r="L279" s="51">
        <f t="shared" si="45"/>
        <v>80.97</v>
      </c>
      <c r="M279" s="51">
        <f t="shared" si="46"/>
        <v>18.582001600274513</v>
      </c>
      <c r="N279" s="51">
        <f t="shared" si="47"/>
        <v>99.552001600274508</v>
      </c>
      <c r="P279" s="18">
        <v>6</v>
      </c>
      <c r="Q279" s="18">
        <f t="shared" si="49"/>
        <v>-3</v>
      </c>
    </row>
    <row r="280" spans="1:17" ht="13.8">
      <c r="A280" s="46">
        <f t="shared" si="48"/>
        <v>1264</v>
      </c>
      <c r="B280" s="47" t="s">
        <v>664</v>
      </c>
      <c r="C280" s="48" t="s">
        <v>251</v>
      </c>
      <c r="D280" s="48">
        <v>3</v>
      </c>
      <c r="E280" s="49">
        <v>0</v>
      </c>
      <c r="F280" s="51">
        <v>37.99</v>
      </c>
      <c r="G280" s="51">
        <f t="shared" si="40"/>
        <v>37.99</v>
      </c>
      <c r="H280" s="51">
        <f t="shared" si="41"/>
        <v>8.7184172013638239</v>
      </c>
      <c r="I280" s="51">
        <f t="shared" si="42"/>
        <v>46.708417201363829</v>
      </c>
      <c r="J280" s="51">
        <f t="shared" si="43"/>
        <v>0</v>
      </c>
      <c r="K280" s="51">
        <f t="shared" si="44"/>
        <v>113.97</v>
      </c>
      <c r="L280" s="51">
        <f t="shared" si="45"/>
        <v>113.97</v>
      </c>
      <c r="M280" s="51">
        <f t="shared" si="46"/>
        <v>26.155251604091472</v>
      </c>
      <c r="N280" s="51">
        <f t="shared" si="47"/>
        <v>140.12525160409146</v>
      </c>
      <c r="P280" s="18">
        <v>6</v>
      </c>
      <c r="Q280" s="18">
        <f t="shared" si="49"/>
        <v>-3</v>
      </c>
    </row>
    <row r="281" spans="1:17" ht="27.6">
      <c r="A281" s="46">
        <f t="shared" si="48"/>
        <v>1265</v>
      </c>
      <c r="B281" s="47" t="s">
        <v>665</v>
      </c>
      <c r="C281" s="48" t="s">
        <v>243</v>
      </c>
      <c r="D281" s="48">
        <v>3</v>
      </c>
      <c r="E281" s="49">
        <v>0</v>
      </c>
      <c r="F281" s="51" t="s">
        <v>385</v>
      </c>
      <c r="G281" s="51">
        <f t="shared" si="40"/>
        <v>34.700000000000003</v>
      </c>
      <c r="H281" s="51">
        <f t="shared" si="41"/>
        <v>7.9633871252257089</v>
      </c>
      <c r="I281" s="51">
        <f t="shared" si="42"/>
        <v>42.663387125225711</v>
      </c>
      <c r="J281" s="51">
        <f t="shared" si="43"/>
        <v>0</v>
      </c>
      <c r="K281" s="51">
        <f t="shared" si="44"/>
        <v>104.10000000000001</v>
      </c>
      <c r="L281" s="51">
        <f t="shared" si="45"/>
        <v>104.10000000000001</v>
      </c>
      <c r="M281" s="51">
        <f t="shared" si="46"/>
        <v>23.890161375677128</v>
      </c>
      <c r="N281" s="51">
        <f t="shared" si="47"/>
        <v>127.99016137567713</v>
      </c>
      <c r="P281" s="18">
        <v>6</v>
      </c>
      <c r="Q281" s="18">
        <f t="shared" si="49"/>
        <v>-3</v>
      </c>
    </row>
    <row r="282" spans="1:17" ht="13.8">
      <c r="A282" s="46">
        <f t="shared" si="48"/>
        <v>1266</v>
      </c>
      <c r="B282" s="47" t="s">
        <v>666</v>
      </c>
      <c r="C282" s="48" t="s">
        <v>315</v>
      </c>
      <c r="D282" s="48">
        <v>3</v>
      </c>
      <c r="E282" s="49">
        <v>0</v>
      </c>
      <c r="F282" s="51" t="s">
        <v>667</v>
      </c>
      <c r="G282" s="51">
        <f t="shared" si="40"/>
        <v>96</v>
      </c>
      <c r="H282" s="51">
        <f t="shared" si="41"/>
        <v>22.0312727383766</v>
      </c>
      <c r="I282" s="51">
        <f t="shared" si="42"/>
        <v>118.0312727383766</v>
      </c>
      <c r="J282" s="51">
        <f t="shared" si="43"/>
        <v>0</v>
      </c>
      <c r="K282" s="51">
        <f t="shared" si="44"/>
        <v>288</v>
      </c>
      <c r="L282" s="51">
        <f t="shared" si="45"/>
        <v>288</v>
      </c>
      <c r="M282" s="51">
        <f t="shared" si="46"/>
        <v>66.093818215129801</v>
      </c>
      <c r="N282" s="51">
        <f t="shared" si="47"/>
        <v>354.09381821512977</v>
      </c>
      <c r="P282" s="18">
        <v>6</v>
      </c>
      <c r="Q282" s="18">
        <f t="shared" si="49"/>
        <v>-3</v>
      </c>
    </row>
    <row r="283" spans="1:17" ht="13.8">
      <c r="A283" s="46">
        <f t="shared" si="48"/>
        <v>1267</v>
      </c>
      <c r="B283" s="47" t="s">
        <v>668</v>
      </c>
      <c r="C283" s="48" t="s">
        <v>503</v>
      </c>
      <c r="D283" s="48">
        <v>79</v>
      </c>
      <c r="E283" s="49">
        <v>0</v>
      </c>
      <c r="F283" s="51" t="s">
        <v>669</v>
      </c>
      <c r="G283" s="51">
        <f t="shared" si="40"/>
        <v>9.7899999999999991</v>
      </c>
      <c r="H283" s="51">
        <f t="shared" si="41"/>
        <v>2.2467308344656969</v>
      </c>
      <c r="I283" s="51">
        <f t="shared" si="42"/>
        <v>12.036730834465697</v>
      </c>
      <c r="J283" s="51">
        <f t="shared" si="43"/>
        <v>0</v>
      </c>
      <c r="K283" s="51">
        <f t="shared" si="44"/>
        <v>773.41</v>
      </c>
      <c r="L283" s="51">
        <f t="shared" si="45"/>
        <v>773.41</v>
      </c>
      <c r="M283" s="51">
        <f t="shared" si="46"/>
        <v>177.49173592279004</v>
      </c>
      <c r="N283" s="51">
        <f t="shared" si="47"/>
        <v>950.90173592279007</v>
      </c>
      <c r="P283" s="18">
        <v>154</v>
      </c>
      <c r="Q283" s="18">
        <f t="shared" si="49"/>
        <v>-75</v>
      </c>
    </row>
    <row r="284" spans="1:17" ht="13.8">
      <c r="A284" s="46">
        <f t="shared" si="48"/>
        <v>1268</v>
      </c>
      <c r="B284" s="47" t="s">
        <v>670</v>
      </c>
      <c r="C284" s="48" t="s">
        <v>251</v>
      </c>
      <c r="D284" s="48">
        <v>3</v>
      </c>
      <c r="E284" s="49">
        <v>0</v>
      </c>
      <c r="F284" s="51">
        <v>40</v>
      </c>
      <c r="G284" s="51">
        <f t="shared" si="40"/>
        <v>40</v>
      </c>
      <c r="H284" s="51">
        <f t="shared" si="41"/>
        <v>9.1796969743235834</v>
      </c>
      <c r="I284" s="51">
        <f t="shared" si="42"/>
        <v>49.179696974323583</v>
      </c>
      <c r="J284" s="51">
        <f t="shared" si="43"/>
        <v>0</v>
      </c>
      <c r="K284" s="51">
        <f t="shared" si="44"/>
        <v>120</v>
      </c>
      <c r="L284" s="51">
        <f t="shared" si="45"/>
        <v>120</v>
      </c>
      <c r="M284" s="51">
        <f t="shared" si="46"/>
        <v>27.53909092297075</v>
      </c>
      <c r="N284" s="51">
        <f t="shared" si="47"/>
        <v>147.53909092297076</v>
      </c>
      <c r="P284" s="18">
        <v>6</v>
      </c>
      <c r="Q284" s="18">
        <f t="shared" si="49"/>
        <v>-3</v>
      </c>
    </row>
    <row r="285" spans="1:17" ht="27.6">
      <c r="A285" s="46">
        <f t="shared" si="48"/>
        <v>1269</v>
      </c>
      <c r="B285" s="47" t="s">
        <v>671</v>
      </c>
      <c r="C285" s="48" t="s">
        <v>672</v>
      </c>
      <c r="D285" s="48">
        <v>3</v>
      </c>
      <c r="E285" s="49">
        <v>0</v>
      </c>
      <c r="F285" s="51" t="s">
        <v>673</v>
      </c>
      <c r="G285" s="51">
        <f t="shared" si="40"/>
        <v>32.270000000000003</v>
      </c>
      <c r="H285" s="51">
        <f t="shared" si="41"/>
        <v>7.4057205340355514</v>
      </c>
      <c r="I285" s="51">
        <f t="shared" si="42"/>
        <v>39.675720534035555</v>
      </c>
      <c r="J285" s="51">
        <f t="shared" si="43"/>
        <v>0</v>
      </c>
      <c r="K285" s="51">
        <f t="shared" si="44"/>
        <v>96.81</v>
      </c>
      <c r="L285" s="51">
        <f t="shared" si="45"/>
        <v>96.81</v>
      </c>
      <c r="M285" s="51">
        <f t="shared" si="46"/>
        <v>22.217161602106653</v>
      </c>
      <c r="N285" s="51">
        <f t="shared" si="47"/>
        <v>119.02716160210666</v>
      </c>
      <c r="P285" s="18">
        <v>6</v>
      </c>
      <c r="Q285" s="18">
        <f t="shared" si="49"/>
        <v>-3</v>
      </c>
    </row>
    <row r="286" spans="1:17" ht="13.8">
      <c r="A286" s="46">
        <f t="shared" si="48"/>
        <v>1270</v>
      </c>
      <c r="B286" s="47" t="s">
        <v>674</v>
      </c>
      <c r="C286" s="48" t="s">
        <v>251</v>
      </c>
      <c r="D286" s="48">
        <v>3</v>
      </c>
      <c r="E286" s="49">
        <v>0</v>
      </c>
      <c r="F286" s="51">
        <v>28.37</v>
      </c>
      <c r="G286" s="51">
        <f t="shared" si="40"/>
        <v>28.37</v>
      </c>
      <c r="H286" s="51">
        <f t="shared" si="41"/>
        <v>6.5107000790390019</v>
      </c>
      <c r="I286" s="51">
        <f t="shared" si="42"/>
        <v>34.880700079039002</v>
      </c>
      <c r="J286" s="51">
        <f t="shared" si="43"/>
        <v>0</v>
      </c>
      <c r="K286" s="51">
        <f t="shared" si="44"/>
        <v>85.11</v>
      </c>
      <c r="L286" s="51">
        <f t="shared" si="45"/>
        <v>85.11</v>
      </c>
      <c r="M286" s="51">
        <f t="shared" si="46"/>
        <v>19.532100237117007</v>
      </c>
      <c r="N286" s="51">
        <f t="shared" si="47"/>
        <v>104.64210023711701</v>
      </c>
      <c r="P286" s="18">
        <v>6</v>
      </c>
      <c r="Q286" s="18">
        <f t="shared" si="49"/>
        <v>-3</v>
      </c>
    </row>
    <row r="287" spans="1:17" ht="41.4">
      <c r="A287" s="46">
        <f t="shared" si="48"/>
        <v>1271</v>
      </c>
      <c r="B287" s="47" t="s">
        <v>675</v>
      </c>
      <c r="C287" s="48" t="s">
        <v>243</v>
      </c>
      <c r="D287" s="48">
        <v>3</v>
      </c>
      <c r="E287" s="49">
        <v>0</v>
      </c>
      <c r="F287" s="51" t="s">
        <v>676</v>
      </c>
      <c r="G287" s="51">
        <f t="shared" si="40"/>
        <v>62.15</v>
      </c>
      <c r="H287" s="51">
        <f t="shared" si="41"/>
        <v>14.262954173855267</v>
      </c>
      <c r="I287" s="51">
        <f t="shared" si="42"/>
        <v>76.412954173855269</v>
      </c>
      <c r="J287" s="51">
        <f t="shared" si="43"/>
        <v>0</v>
      </c>
      <c r="K287" s="51">
        <f t="shared" si="44"/>
        <v>186.45</v>
      </c>
      <c r="L287" s="51">
        <f t="shared" si="45"/>
        <v>186.45</v>
      </c>
      <c r="M287" s="51">
        <f t="shared" si="46"/>
        <v>42.788862521565804</v>
      </c>
      <c r="N287" s="51">
        <f t="shared" si="47"/>
        <v>229.23886252156581</v>
      </c>
      <c r="P287" s="18">
        <v>6</v>
      </c>
      <c r="Q287" s="18">
        <f t="shared" si="49"/>
        <v>-3</v>
      </c>
    </row>
    <row r="288" spans="1:17" ht="27.6">
      <c r="A288" s="46">
        <f t="shared" si="48"/>
        <v>1272</v>
      </c>
      <c r="B288" s="47" t="s">
        <v>677</v>
      </c>
      <c r="C288" s="48" t="s">
        <v>503</v>
      </c>
      <c r="D288" s="48">
        <v>3</v>
      </c>
      <c r="E288" s="49">
        <v>0</v>
      </c>
      <c r="F288" s="51">
        <v>23.55</v>
      </c>
      <c r="G288" s="51">
        <f t="shared" si="40"/>
        <v>23.55</v>
      </c>
      <c r="H288" s="51">
        <f t="shared" si="41"/>
        <v>5.4045465936330102</v>
      </c>
      <c r="I288" s="51">
        <f t="shared" si="42"/>
        <v>28.954546593633012</v>
      </c>
      <c r="J288" s="51">
        <f t="shared" si="43"/>
        <v>0</v>
      </c>
      <c r="K288" s="51">
        <f t="shared" si="44"/>
        <v>70.650000000000006</v>
      </c>
      <c r="L288" s="51">
        <f t="shared" si="45"/>
        <v>70.650000000000006</v>
      </c>
      <c r="M288" s="51">
        <f t="shared" si="46"/>
        <v>16.21363978089903</v>
      </c>
      <c r="N288" s="51">
        <f t="shared" si="47"/>
        <v>86.863639780899035</v>
      </c>
      <c r="P288" s="18">
        <v>6</v>
      </c>
      <c r="Q288" s="18">
        <f t="shared" si="49"/>
        <v>-3</v>
      </c>
    </row>
    <row r="289" spans="1:17" ht="13.8">
      <c r="A289" s="46">
        <f t="shared" si="48"/>
        <v>1273</v>
      </c>
      <c r="B289" s="47" t="s">
        <v>678</v>
      </c>
      <c r="C289" s="48" t="s">
        <v>503</v>
      </c>
      <c r="D289" s="48">
        <v>3</v>
      </c>
      <c r="E289" s="49">
        <v>0</v>
      </c>
      <c r="F289" s="51" t="s">
        <v>679</v>
      </c>
      <c r="G289" s="51">
        <f t="shared" si="40"/>
        <v>23</v>
      </c>
      <c r="H289" s="51">
        <f t="shared" si="41"/>
        <v>5.2783257602360605</v>
      </c>
      <c r="I289" s="51">
        <f t="shared" si="42"/>
        <v>28.278325760236061</v>
      </c>
      <c r="J289" s="51">
        <f t="shared" si="43"/>
        <v>0</v>
      </c>
      <c r="K289" s="51">
        <f t="shared" si="44"/>
        <v>69</v>
      </c>
      <c r="L289" s="51">
        <f t="shared" si="45"/>
        <v>69</v>
      </c>
      <c r="M289" s="51">
        <f t="shared" si="46"/>
        <v>15.834977280708181</v>
      </c>
      <c r="N289" s="51">
        <f t="shared" si="47"/>
        <v>84.834977280708188</v>
      </c>
      <c r="P289" s="18">
        <v>6</v>
      </c>
      <c r="Q289" s="18">
        <f t="shared" si="49"/>
        <v>-3</v>
      </c>
    </row>
    <row r="290" spans="1:17" ht="27.6">
      <c r="A290" s="46">
        <f t="shared" si="48"/>
        <v>1274</v>
      </c>
      <c r="B290" s="47" t="s">
        <v>680</v>
      </c>
      <c r="C290" s="48" t="s">
        <v>273</v>
      </c>
      <c r="D290" s="48">
        <v>9</v>
      </c>
      <c r="E290" s="49">
        <v>0</v>
      </c>
      <c r="F290" s="51">
        <v>174.9</v>
      </c>
      <c r="G290" s="51">
        <f t="shared" si="40"/>
        <v>174.9</v>
      </c>
      <c r="H290" s="51">
        <f t="shared" si="41"/>
        <v>40.138225020229868</v>
      </c>
      <c r="I290" s="51">
        <f t="shared" si="42"/>
        <v>215.03822502022987</v>
      </c>
      <c r="J290" s="51">
        <f t="shared" si="43"/>
        <v>0</v>
      </c>
      <c r="K290" s="51">
        <f t="shared" si="44"/>
        <v>1574.1000000000001</v>
      </c>
      <c r="L290" s="51">
        <f t="shared" si="45"/>
        <v>1574.1000000000001</v>
      </c>
      <c r="M290" s="51">
        <f t="shared" si="46"/>
        <v>361.24402518206881</v>
      </c>
      <c r="N290" s="51">
        <f t="shared" si="47"/>
        <v>1935.3440251820689</v>
      </c>
      <c r="P290" s="18">
        <v>16</v>
      </c>
      <c r="Q290" s="18">
        <f t="shared" si="49"/>
        <v>-7</v>
      </c>
    </row>
    <row r="291" spans="1:17" ht="13.8">
      <c r="A291" s="46">
        <f t="shared" si="48"/>
        <v>1275</v>
      </c>
      <c r="B291" s="47" t="s">
        <v>681</v>
      </c>
      <c r="C291" s="48" t="s">
        <v>251</v>
      </c>
      <c r="D291" s="48">
        <v>3</v>
      </c>
      <c r="E291" s="49">
        <v>0</v>
      </c>
      <c r="F291" s="51">
        <v>350</v>
      </c>
      <c r="G291" s="51">
        <f t="shared" si="40"/>
        <v>350</v>
      </c>
      <c r="H291" s="51">
        <f t="shared" si="41"/>
        <v>80.32234852533135</v>
      </c>
      <c r="I291" s="51">
        <f t="shared" si="42"/>
        <v>430.32234852533134</v>
      </c>
      <c r="J291" s="51">
        <f t="shared" si="43"/>
        <v>0</v>
      </c>
      <c r="K291" s="51">
        <f t="shared" si="44"/>
        <v>1050</v>
      </c>
      <c r="L291" s="51">
        <f t="shared" si="45"/>
        <v>1050</v>
      </c>
      <c r="M291" s="51">
        <f t="shared" si="46"/>
        <v>240.96704557599406</v>
      </c>
      <c r="N291" s="51">
        <f t="shared" si="47"/>
        <v>1290.967045575994</v>
      </c>
      <c r="P291" s="18">
        <v>6</v>
      </c>
      <c r="Q291" s="18">
        <f t="shared" si="49"/>
        <v>-3</v>
      </c>
    </row>
    <row r="292" spans="1:17" ht="27.6">
      <c r="A292" s="46">
        <f t="shared" si="48"/>
        <v>1276</v>
      </c>
      <c r="B292" s="47" t="s">
        <v>682</v>
      </c>
      <c r="C292" s="48" t="s">
        <v>251</v>
      </c>
      <c r="D292" s="48">
        <v>3</v>
      </c>
      <c r="E292" s="49">
        <v>0</v>
      </c>
      <c r="F292" s="51">
        <v>30.26</v>
      </c>
      <c r="G292" s="51">
        <f t="shared" si="40"/>
        <v>30.26</v>
      </c>
      <c r="H292" s="51">
        <f t="shared" si="41"/>
        <v>6.944440761075791</v>
      </c>
      <c r="I292" s="51">
        <f t="shared" si="42"/>
        <v>37.204440761075794</v>
      </c>
      <c r="J292" s="51">
        <f t="shared" si="43"/>
        <v>0</v>
      </c>
      <c r="K292" s="51">
        <f t="shared" si="44"/>
        <v>90.78</v>
      </c>
      <c r="L292" s="51">
        <f t="shared" si="45"/>
        <v>90.78</v>
      </c>
      <c r="M292" s="51">
        <f t="shared" si="46"/>
        <v>20.833322283227375</v>
      </c>
      <c r="N292" s="51">
        <f t="shared" si="47"/>
        <v>111.61332228322738</v>
      </c>
      <c r="P292" s="18">
        <v>6</v>
      </c>
      <c r="Q292" s="18">
        <f t="shared" si="49"/>
        <v>-3</v>
      </c>
    </row>
    <row r="293" spans="1:17" ht="27.6">
      <c r="A293" s="46">
        <f t="shared" si="48"/>
        <v>1277</v>
      </c>
      <c r="B293" s="47" t="s">
        <v>683</v>
      </c>
      <c r="C293" s="48" t="s">
        <v>572</v>
      </c>
      <c r="D293" s="48">
        <v>3</v>
      </c>
      <c r="E293" s="49">
        <v>0</v>
      </c>
      <c r="F293" s="51">
        <v>230</v>
      </c>
      <c r="G293" s="51">
        <f t="shared" si="40"/>
        <v>230</v>
      </c>
      <c r="H293" s="51">
        <f t="shared" si="41"/>
        <v>52.783257602360607</v>
      </c>
      <c r="I293" s="51">
        <f t="shared" si="42"/>
        <v>282.78325760236061</v>
      </c>
      <c r="J293" s="51">
        <f t="shared" si="43"/>
        <v>0</v>
      </c>
      <c r="K293" s="51">
        <f t="shared" si="44"/>
        <v>690</v>
      </c>
      <c r="L293" s="51">
        <f t="shared" si="45"/>
        <v>690</v>
      </c>
      <c r="M293" s="51">
        <f t="shared" si="46"/>
        <v>158.34977280708182</v>
      </c>
      <c r="N293" s="51">
        <f t="shared" si="47"/>
        <v>848.34977280708176</v>
      </c>
      <c r="P293" s="18">
        <v>6</v>
      </c>
      <c r="Q293" s="18">
        <f t="shared" si="49"/>
        <v>-3</v>
      </c>
    </row>
    <row r="294" spans="1:17" ht="13.8">
      <c r="A294" s="46">
        <f t="shared" si="48"/>
        <v>1278</v>
      </c>
      <c r="B294" s="47" t="s">
        <v>684</v>
      </c>
      <c r="C294" s="48" t="s">
        <v>251</v>
      </c>
      <c r="D294" s="48">
        <v>3</v>
      </c>
      <c r="E294" s="49">
        <v>0</v>
      </c>
      <c r="F294" s="51">
        <v>34.020000000000003</v>
      </c>
      <c r="G294" s="51">
        <f t="shared" si="40"/>
        <v>34.020000000000003</v>
      </c>
      <c r="H294" s="51">
        <f t="shared" si="41"/>
        <v>7.8073322766622084</v>
      </c>
      <c r="I294" s="51">
        <f t="shared" si="42"/>
        <v>41.827332276662212</v>
      </c>
      <c r="J294" s="51">
        <f t="shared" si="43"/>
        <v>0</v>
      </c>
      <c r="K294" s="51">
        <f t="shared" si="44"/>
        <v>102.06</v>
      </c>
      <c r="L294" s="51">
        <f t="shared" si="45"/>
        <v>102.06</v>
      </c>
      <c r="M294" s="51">
        <f t="shared" si="46"/>
        <v>23.421996829986625</v>
      </c>
      <c r="N294" s="51">
        <f t="shared" si="47"/>
        <v>125.48199682998663</v>
      </c>
      <c r="P294" s="18">
        <v>6</v>
      </c>
      <c r="Q294" s="18">
        <f t="shared" si="49"/>
        <v>-3</v>
      </c>
    </row>
    <row r="295" spans="1:17" ht="13.8">
      <c r="A295" s="46">
        <f t="shared" si="48"/>
        <v>1279</v>
      </c>
      <c r="B295" s="47" t="s">
        <v>685</v>
      </c>
      <c r="C295" s="48" t="s">
        <v>251</v>
      </c>
      <c r="D295" s="48">
        <v>3</v>
      </c>
      <c r="E295" s="49">
        <v>0</v>
      </c>
      <c r="F295" s="51">
        <v>208.99</v>
      </c>
      <c r="G295" s="51">
        <f t="shared" si="40"/>
        <v>208.99</v>
      </c>
      <c r="H295" s="51">
        <f t="shared" si="41"/>
        <v>47.961621766597148</v>
      </c>
      <c r="I295" s="51">
        <f t="shared" si="42"/>
        <v>256.95162176659716</v>
      </c>
      <c r="J295" s="51">
        <f t="shared" si="43"/>
        <v>0</v>
      </c>
      <c r="K295" s="51">
        <f t="shared" si="44"/>
        <v>626.97</v>
      </c>
      <c r="L295" s="51">
        <f t="shared" si="45"/>
        <v>626.97</v>
      </c>
      <c r="M295" s="51">
        <f t="shared" si="46"/>
        <v>143.88486529979144</v>
      </c>
      <c r="N295" s="51">
        <f t="shared" si="47"/>
        <v>770.85486529979153</v>
      </c>
      <c r="P295" s="18">
        <v>6</v>
      </c>
      <c r="Q295" s="18">
        <f t="shared" si="49"/>
        <v>-3</v>
      </c>
    </row>
    <row r="296" spans="1:17" ht="13.8">
      <c r="A296" s="46">
        <f t="shared" si="48"/>
        <v>1280</v>
      </c>
      <c r="B296" s="47" t="s">
        <v>686</v>
      </c>
      <c r="C296" s="48" t="s">
        <v>251</v>
      </c>
      <c r="D296" s="48">
        <v>3</v>
      </c>
      <c r="E296" s="49">
        <v>0</v>
      </c>
      <c r="F296" s="51">
        <v>1030</v>
      </c>
      <c r="G296" s="51">
        <f t="shared" si="40"/>
        <v>1030</v>
      </c>
      <c r="H296" s="51">
        <f t="shared" si="41"/>
        <v>236.37719708883228</v>
      </c>
      <c r="I296" s="51">
        <f t="shared" si="42"/>
        <v>1266.3771970888322</v>
      </c>
      <c r="J296" s="51">
        <f t="shared" si="43"/>
        <v>0</v>
      </c>
      <c r="K296" s="51">
        <f t="shared" si="44"/>
        <v>3090</v>
      </c>
      <c r="L296" s="51">
        <f t="shared" si="45"/>
        <v>3090</v>
      </c>
      <c r="M296" s="51">
        <f t="shared" si="46"/>
        <v>709.1315912664968</v>
      </c>
      <c r="N296" s="51">
        <f t="shared" si="47"/>
        <v>3799.1315912664968</v>
      </c>
      <c r="P296" s="18">
        <v>6</v>
      </c>
      <c r="Q296" s="18">
        <f t="shared" si="49"/>
        <v>-3</v>
      </c>
    </row>
    <row r="297" spans="1:17" ht="13.8">
      <c r="A297" s="46">
        <f t="shared" si="48"/>
        <v>1281</v>
      </c>
      <c r="B297" s="47" t="s">
        <v>687</v>
      </c>
      <c r="C297" s="48" t="s">
        <v>251</v>
      </c>
      <c r="D297" s="48">
        <v>3</v>
      </c>
      <c r="E297" s="49">
        <v>0</v>
      </c>
      <c r="F297" s="51">
        <v>303.99</v>
      </c>
      <c r="G297" s="51">
        <f t="shared" si="40"/>
        <v>303.99</v>
      </c>
      <c r="H297" s="51">
        <f t="shared" si="41"/>
        <v>69.763402080615649</v>
      </c>
      <c r="I297" s="51">
        <f t="shared" si="42"/>
        <v>373.75340208061567</v>
      </c>
      <c r="J297" s="51">
        <f t="shared" si="43"/>
        <v>0</v>
      </c>
      <c r="K297" s="51">
        <f t="shared" si="44"/>
        <v>911.97</v>
      </c>
      <c r="L297" s="51">
        <f t="shared" si="45"/>
        <v>911.97</v>
      </c>
      <c r="M297" s="51">
        <f t="shared" si="46"/>
        <v>209.29020624184693</v>
      </c>
      <c r="N297" s="51">
        <f t="shared" si="47"/>
        <v>1121.2602062418468</v>
      </c>
      <c r="P297" s="18">
        <v>6</v>
      </c>
      <c r="Q297" s="18">
        <f t="shared" si="49"/>
        <v>-3</v>
      </c>
    </row>
    <row r="298" spans="1:17" ht="13.8">
      <c r="A298" s="46">
        <f t="shared" si="48"/>
        <v>1282</v>
      </c>
      <c r="B298" s="47" t="s">
        <v>688</v>
      </c>
      <c r="C298" s="48" t="s">
        <v>251</v>
      </c>
      <c r="D298" s="48">
        <v>3</v>
      </c>
      <c r="E298" s="49">
        <v>0</v>
      </c>
      <c r="F298" s="51">
        <v>56.35</v>
      </c>
      <c r="G298" s="51">
        <f t="shared" si="40"/>
        <v>56.35</v>
      </c>
      <c r="H298" s="51">
        <f t="shared" si="41"/>
        <v>12.931898112578349</v>
      </c>
      <c r="I298" s="51">
        <f t="shared" si="42"/>
        <v>69.281898112578347</v>
      </c>
      <c r="J298" s="51">
        <f t="shared" si="43"/>
        <v>0</v>
      </c>
      <c r="K298" s="51">
        <f t="shared" si="44"/>
        <v>169.05</v>
      </c>
      <c r="L298" s="51">
        <f t="shared" si="45"/>
        <v>169.05</v>
      </c>
      <c r="M298" s="51">
        <f t="shared" si="46"/>
        <v>38.795694337735043</v>
      </c>
      <c r="N298" s="51">
        <f t="shared" si="47"/>
        <v>207.84569433773504</v>
      </c>
      <c r="P298" s="18">
        <v>6</v>
      </c>
      <c r="Q298" s="18">
        <f t="shared" si="49"/>
        <v>-3</v>
      </c>
    </row>
    <row r="299" spans="1:17" ht="13.8">
      <c r="A299" s="46">
        <f t="shared" si="48"/>
        <v>1283</v>
      </c>
      <c r="B299" s="47" t="s">
        <v>689</v>
      </c>
      <c r="C299" s="48" t="s">
        <v>273</v>
      </c>
      <c r="D299" s="48">
        <v>3</v>
      </c>
      <c r="E299" s="49">
        <v>0</v>
      </c>
      <c r="F299" s="51">
        <v>38.36</v>
      </c>
      <c r="G299" s="51">
        <f t="shared" si="40"/>
        <v>38.36</v>
      </c>
      <c r="H299" s="51">
        <f t="shared" si="41"/>
        <v>8.8033293983763166</v>
      </c>
      <c r="I299" s="51">
        <f t="shared" si="42"/>
        <v>47.16332939837632</v>
      </c>
      <c r="J299" s="51">
        <f t="shared" si="43"/>
        <v>0</v>
      </c>
      <c r="K299" s="51">
        <f t="shared" si="44"/>
        <v>115.08</v>
      </c>
      <c r="L299" s="51">
        <f t="shared" si="45"/>
        <v>115.08</v>
      </c>
      <c r="M299" s="51">
        <f t="shared" si="46"/>
        <v>26.40998819512895</v>
      </c>
      <c r="N299" s="51">
        <f t="shared" si="47"/>
        <v>141.48998819512894</v>
      </c>
      <c r="P299" s="18">
        <v>6</v>
      </c>
      <c r="Q299" s="18">
        <f t="shared" si="49"/>
        <v>-3</v>
      </c>
    </row>
    <row r="300" spans="1:17" ht="13.8">
      <c r="A300" s="46">
        <f t="shared" si="48"/>
        <v>1284</v>
      </c>
      <c r="B300" s="47" t="s">
        <v>690</v>
      </c>
      <c r="C300" s="48" t="s">
        <v>273</v>
      </c>
      <c r="D300" s="48">
        <v>9</v>
      </c>
      <c r="E300" s="49">
        <v>0</v>
      </c>
      <c r="F300" s="51">
        <v>163.32</v>
      </c>
      <c r="G300" s="51">
        <f t="shared" si="40"/>
        <v>163.32</v>
      </c>
      <c r="H300" s="51">
        <f t="shared" si="41"/>
        <v>37.480702746163189</v>
      </c>
      <c r="I300" s="51">
        <f t="shared" si="42"/>
        <v>200.80070274616318</v>
      </c>
      <c r="J300" s="51">
        <f t="shared" si="43"/>
        <v>0</v>
      </c>
      <c r="K300" s="51">
        <f t="shared" si="44"/>
        <v>1469.8799999999999</v>
      </c>
      <c r="L300" s="51">
        <f t="shared" si="45"/>
        <v>1469.8799999999999</v>
      </c>
      <c r="M300" s="51">
        <f t="shared" si="46"/>
        <v>337.32632471546867</v>
      </c>
      <c r="N300" s="51">
        <f t="shared" si="47"/>
        <v>1807.2063247154686</v>
      </c>
      <c r="P300" s="18">
        <v>16</v>
      </c>
      <c r="Q300" s="18">
        <f t="shared" si="49"/>
        <v>-7</v>
      </c>
    </row>
    <row r="301" spans="1:17" ht="41.4">
      <c r="A301" s="46">
        <f t="shared" si="48"/>
        <v>1285</v>
      </c>
      <c r="B301" s="47" t="s">
        <v>691</v>
      </c>
      <c r="C301" s="48" t="s">
        <v>273</v>
      </c>
      <c r="D301" s="48">
        <v>3</v>
      </c>
      <c r="E301" s="49">
        <v>0</v>
      </c>
      <c r="F301" s="51" t="s">
        <v>692</v>
      </c>
      <c r="G301" s="51">
        <f t="shared" si="40"/>
        <v>57.03</v>
      </c>
      <c r="H301" s="51">
        <f t="shared" si="41"/>
        <v>13.08795296114185</v>
      </c>
      <c r="I301" s="51">
        <f t="shared" si="42"/>
        <v>70.117952961141853</v>
      </c>
      <c r="J301" s="51">
        <f t="shared" si="43"/>
        <v>0</v>
      </c>
      <c r="K301" s="51">
        <f t="shared" si="44"/>
        <v>171.09</v>
      </c>
      <c r="L301" s="51">
        <f t="shared" si="45"/>
        <v>171.09</v>
      </c>
      <c r="M301" s="51">
        <f t="shared" si="46"/>
        <v>39.263858883425549</v>
      </c>
      <c r="N301" s="51">
        <f t="shared" si="47"/>
        <v>210.35385888342554</v>
      </c>
      <c r="P301" s="18">
        <v>6</v>
      </c>
      <c r="Q301" s="18">
        <f t="shared" si="49"/>
        <v>-3</v>
      </c>
    </row>
    <row r="302" spans="1:17" ht="41.4">
      <c r="A302" s="46">
        <f t="shared" si="48"/>
        <v>1286</v>
      </c>
      <c r="B302" s="47" t="s">
        <v>693</v>
      </c>
      <c r="C302" s="48" t="s">
        <v>273</v>
      </c>
      <c r="D302" s="48">
        <v>9</v>
      </c>
      <c r="E302" s="49">
        <v>0</v>
      </c>
      <c r="F302" s="51" t="s">
        <v>694</v>
      </c>
      <c r="G302" s="51">
        <f t="shared" si="40"/>
        <v>54.58</v>
      </c>
      <c r="H302" s="51">
        <f t="shared" si="41"/>
        <v>12.525696521464528</v>
      </c>
      <c r="I302" s="51">
        <f t="shared" si="42"/>
        <v>67.105696521464523</v>
      </c>
      <c r="J302" s="51">
        <f t="shared" si="43"/>
        <v>0</v>
      </c>
      <c r="K302" s="51">
        <f t="shared" si="44"/>
        <v>491.21999999999997</v>
      </c>
      <c r="L302" s="51">
        <f t="shared" si="45"/>
        <v>491.21999999999997</v>
      </c>
      <c r="M302" s="51">
        <f t="shared" si="46"/>
        <v>112.73126869318075</v>
      </c>
      <c r="N302" s="51">
        <f t="shared" si="47"/>
        <v>603.95126869318074</v>
      </c>
      <c r="P302" s="18">
        <v>16</v>
      </c>
      <c r="Q302" s="18">
        <f t="shared" si="49"/>
        <v>-7</v>
      </c>
    </row>
    <row r="303" spans="1:17" ht="13.8">
      <c r="A303" s="46">
        <f t="shared" si="48"/>
        <v>1287</v>
      </c>
      <c r="B303" s="47" t="s">
        <v>695</v>
      </c>
      <c r="C303" s="48" t="s">
        <v>273</v>
      </c>
      <c r="D303" s="48">
        <v>26</v>
      </c>
      <c r="E303" s="49">
        <v>0</v>
      </c>
      <c r="F303" s="51">
        <v>37.99</v>
      </c>
      <c r="G303" s="51">
        <f t="shared" si="40"/>
        <v>37.99</v>
      </c>
      <c r="H303" s="51">
        <f t="shared" si="41"/>
        <v>8.7184172013638239</v>
      </c>
      <c r="I303" s="51">
        <f t="shared" si="42"/>
        <v>46.708417201363829</v>
      </c>
      <c r="J303" s="51">
        <f t="shared" si="43"/>
        <v>0</v>
      </c>
      <c r="K303" s="51">
        <f t="shared" si="44"/>
        <v>987.74</v>
      </c>
      <c r="L303" s="51">
        <f t="shared" si="45"/>
        <v>987.74</v>
      </c>
      <c r="M303" s="51">
        <f t="shared" si="46"/>
        <v>226.67884723545941</v>
      </c>
      <c r="N303" s="51">
        <f t="shared" si="47"/>
        <v>1214.4188472354595</v>
      </c>
      <c r="P303" s="18">
        <v>51</v>
      </c>
      <c r="Q303" s="18">
        <f t="shared" si="49"/>
        <v>-25</v>
      </c>
    </row>
    <row r="304" spans="1:17" ht="13.8">
      <c r="A304" s="46">
        <f t="shared" si="48"/>
        <v>1288</v>
      </c>
      <c r="B304" s="47" t="s">
        <v>696</v>
      </c>
      <c r="C304" s="48" t="s">
        <v>273</v>
      </c>
      <c r="D304" s="48">
        <v>26</v>
      </c>
      <c r="E304" s="49">
        <v>0</v>
      </c>
      <c r="F304" s="51">
        <v>37.450000000000003</v>
      </c>
      <c r="G304" s="51">
        <f t="shared" si="40"/>
        <v>37.450000000000003</v>
      </c>
      <c r="H304" s="51">
        <f t="shared" si="41"/>
        <v>8.5944912922104564</v>
      </c>
      <c r="I304" s="51">
        <f t="shared" si="42"/>
        <v>46.044491292210459</v>
      </c>
      <c r="J304" s="51">
        <f t="shared" si="43"/>
        <v>0</v>
      </c>
      <c r="K304" s="51">
        <f t="shared" si="44"/>
        <v>973.7</v>
      </c>
      <c r="L304" s="51">
        <f t="shared" si="45"/>
        <v>973.7</v>
      </c>
      <c r="M304" s="51">
        <f t="shared" si="46"/>
        <v>223.45677359747185</v>
      </c>
      <c r="N304" s="51">
        <f t="shared" si="47"/>
        <v>1197.1567735974718</v>
      </c>
      <c r="P304" s="18">
        <v>51</v>
      </c>
      <c r="Q304" s="18">
        <f t="shared" si="49"/>
        <v>-25</v>
      </c>
    </row>
    <row r="305" spans="1:17" ht="27.6">
      <c r="A305" s="46">
        <f t="shared" si="48"/>
        <v>1289</v>
      </c>
      <c r="B305" s="47" t="s">
        <v>697</v>
      </c>
      <c r="C305" s="48" t="s">
        <v>273</v>
      </c>
      <c r="D305" s="48">
        <v>3</v>
      </c>
      <c r="E305" s="49">
        <v>0</v>
      </c>
      <c r="F305" s="51" t="s">
        <v>698</v>
      </c>
      <c r="G305" s="51">
        <f t="shared" si="40"/>
        <v>29.82</v>
      </c>
      <c r="H305" s="51">
        <f t="shared" si="41"/>
        <v>6.8434640943582314</v>
      </c>
      <c r="I305" s="51">
        <f t="shared" si="42"/>
        <v>36.663464094358233</v>
      </c>
      <c r="J305" s="51">
        <f t="shared" si="43"/>
        <v>0</v>
      </c>
      <c r="K305" s="51">
        <f t="shared" si="44"/>
        <v>89.460000000000008</v>
      </c>
      <c r="L305" s="51">
        <f t="shared" si="45"/>
        <v>89.460000000000008</v>
      </c>
      <c r="M305" s="51">
        <f t="shared" si="46"/>
        <v>20.530392283074693</v>
      </c>
      <c r="N305" s="51">
        <f t="shared" si="47"/>
        <v>109.9903922830747</v>
      </c>
      <c r="P305" s="18">
        <v>6</v>
      </c>
      <c r="Q305" s="18">
        <f t="shared" si="49"/>
        <v>-3</v>
      </c>
    </row>
    <row r="306" spans="1:17" ht="41.4">
      <c r="A306" s="46">
        <f t="shared" si="48"/>
        <v>1290</v>
      </c>
      <c r="B306" s="47" t="s">
        <v>699</v>
      </c>
      <c r="C306" s="48" t="s">
        <v>273</v>
      </c>
      <c r="D306" s="48">
        <v>3</v>
      </c>
      <c r="E306" s="49">
        <v>0</v>
      </c>
      <c r="F306" s="51">
        <v>123.26</v>
      </c>
      <c r="G306" s="51">
        <f t="shared" si="40"/>
        <v>123.26</v>
      </c>
      <c r="H306" s="51">
        <f t="shared" si="41"/>
        <v>28.287236226378123</v>
      </c>
      <c r="I306" s="51">
        <f t="shared" si="42"/>
        <v>151.54723622637812</v>
      </c>
      <c r="J306" s="51">
        <f t="shared" si="43"/>
        <v>0</v>
      </c>
      <c r="K306" s="51">
        <f t="shared" si="44"/>
        <v>369.78000000000003</v>
      </c>
      <c r="L306" s="51">
        <f t="shared" si="45"/>
        <v>369.78000000000003</v>
      </c>
      <c r="M306" s="51">
        <f t="shared" si="46"/>
        <v>84.861708679134367</v>
      </c>
      <c r="N306" s="51">
        <f t="shared" si="47"/>
        <v>454.64170867913441</v>
      </c>
      <c r="P306" s="18">
        <v>6</v>
      </c>
      <c r="Q306" s="18">
        <f t="shared" si="49"/>
        <v>-3</v>
      </c>
    </row>
    <row r="307" spans="1:17" ht="13.8">
      <c r="A307" s="46">
        <f t="shared" si="48"/>
        <v>1291</v>
      </c>
      <c r="B307" s="47" t="s">
        <v>700</v>
      </c>
      <c r="C307" s="48" t="s">
        <v>251</v>
      </c>
      <c r="D307" s="48">
        <v>3</v>
      </c>
      <c r="E307" s="49">
        <v>0</v>
      </c>
      <c r="F307" s="51">
        <v>3.96</v>
      </c>
      <c r="G307" s="51">
        <f t="shared" si="40"/>
        <v>3.96</v>
      </c>
      <c r="H307" s="51">
        <f t="shared" si="41"/>
        <v>0.90879000045803471</v>
      </c>
      <c r="I307" s="51">
        <f t="shared" si="42"/>
        <v>4.8687900004580342</v>
      </c>
      <c r="J307" s="51">
        <f t="shared" si="43"/>
        <v>0</v>
      </c>
      <c r="K307" s="51">
        <f t="shared" si="44"/>
        <v>11.879999999999999</v>
      </c>
      <c r="L307" s="51">
        <f t="shared" si="45"/>
        <v>11.879999999999999</v>
      </c>
      <c r="M307" s="51">
        <f t="shared" si="46"/>
        <v>2.7263700013741041</v>
      </c>
      <c r="N307" s="51">
        <f t="shared" si="47"/>
        <v>14.606370001374103</v>
      </c>
      <c r="P307" s="18">
        <v>6</v>
      </c>
      <c r="Q307" s="18">
        <f t="shared" si="49"/>
        <v>-3</v>
      </c>
    </row>
    <row r="308" spans="1:17" ht="13.8">
      <c r="A308" s="46">
        <f t="shared" si="48"/>
        <v>1292</v>
      </c>
      <c r="B308" s="47" t="s">
        <v>701</v>
      </c>
      <c r="C308" s="48" t="s">
        <v>251</v>
      </c>
      <c r="D308" s="48">
        <v>3</v>
      </c>
      <c r="E308" s="49">
        <v>0</v>
      </c>
      <c r="F308" s="51">
        <v>6.5</v>
      </c>
      <c r="G308" s="51">
        <f t="shared" si="40"/>
        <v>6.5</v>
      </c>
      <c r="H308" s="51">
        <f t="shared" si="41"/>
        <v>1.4917007583275823</v>
      </c>
      <c r="I308" s="51">
        <f t="shared" si="42"/>
        <v>7.9917007583275819</v>
      </c>
      <c r="J308" s="51">
        <f t="shared" si="43"/>
        <v>0</v>
      </c>
      <c r="K308" s="51">
        <f t="shared" si="44"/>
        <v>19.5</v>
      </c>
      <c r="L308" s="51">
        <f t="shared" si="45"/>
        <v>19.5</v>
      </c>
      <c r="M308" s="51">
        <f t="shared" si="46"/>
        <v>4.4751022749827474</v>
      </c>
      <c r="N308" s="51">
        <f t="shared" si="47"/>
        <v>23.975102274982746</v>
      </c>
      <c r="P308" s="18">
        <v>6</v>
      </c>
      <c r="Q308" s="18">
        <f t="shared" si="49"/>
        <v>-3</v>
      </c>
    </row>
    <row r="309" spans="1:17" ht="27.6">
      <c r="A309" s="46">
        <f t="shared" si="48"/>
        <v>1293</v>
      </c>
      <c r="B309" s="47" t="s">
        <v>702</v>
      </c>
      <c r="C309" s="48" t="s">
        <v>270</v>
      </c>
      <c r="D309" s="48">
        <v>393</v>
      </c>
      <c r="E309" s="49">
        <v>0</v>
      </c>
      <c r="F309" s="51">
        <v>56.35</v>
      </c>
      <c r="G309" s="51">
        <f t="shared" si="40"/>
        <v>56.35</v>
      </c>
      <c r="H309" s="51">
        <f t="shared" si="41"/>
        <v>12.931898112578349</v>
      </c>
      <c r="I309" s="51">
        <f t="shared" si="42"/>
        <v>69.281898112578347</v>
      </c>
      <c r="J309" s="51">
        <f t="shared" si="43"/>
        <v>0</v>
      </c>
      <c r="K309" s="51">
        <f t="shared" si="44"/>
        <v>22145.55</v>
      </c>
      <c r="L309" s="51">
        <f t="shared" si="45"/>
        <v>22145.55</v>
      </c>
      <c r="M309" s="51">
        <f t="shared" si="46"/>
        <v>5082.235958243291</v>
      </c>
      <c r="N309" s="51">
        <f t="shared" si="47"/>
        <v>27227.78595824329</v>
      </c>
      <c r="P309" s="18">
        <v>766</v>
      </c>
      <c r="Q309" s="18">
        <f t="shared" si="49"/>
        <v>-373</v>
      </c>
    </row>
    <row r="310" spans="1:17" ht="13.8">
      <c r="A310" s="46">
        <f t="shared" si="48"/>
        <v>1294</v>
      </c>
      <c r="B310" s="47" t="s">
        <v>703</v>
      </c>
      <c r="C310" s="48" t="s">
        <v>251</v>
      </c>
      <c r="D310" s="48">
        <v>6</v>
      </c>
      <c r="E310" s="49">
        <v>0</v>
      </c>
      <c r="F310" s="51">
        <v>0.4</v>
      </c>
      <c r="G310" s="51">
        <f t="shared" si="40"/>
        <v>0.4</v>
      </c>
      <c r="H310" s="51">
        <f t="shared" si="41"/>
        <v>9.179696974323584E-2</v>
      </c>
      <c r="I310" s="51">
        <f t="shared" si="42"/>
        <v>0.49179696974323583</v>
      </c>
      <c r="J310" s="51">
        <f t="shared" si="43"/>
        <v>0</v>
      </c>
      <c r="K310" s="51">
        <f t="shared" si="44"/>
        <v>2.4000000000000004</v>
      </c>
      <c r="L310" s="51">
        <f t="shared" si="45"/>
        <v>2.4000000000000004</v>
      </c>
      <c r="M310" s="51">
        <f t="shared" si="46"/>
        <v>0.5507818184594151</v>
      </c>
      <c r="N310" s="51">
        <f t="shared" si="47"/>
        <v>2.9507818184594155</v>
      </c>
      <c r="P310" s="18">
        <v>11</v>
      </c>
      <c r="Q310" s="18">
        <f t="shared" si="49"/>
        <v>-5</v>
      </c>
    </row>
    <row r="311" spans="1:17" ht="13.8">
      <c r="A311" s="46">
        <f t="shared" si="48"/>
        <v>1295</v>
      </c>
      <c r="B311" s="47" t="s">
        <v>704</v>
      </c>
      <c r="C311" s="48" t="s">
        <v>251</v>
      </c>
      <c r="D311" s="48">
        <v>53</v>
      </c>
      <c r="E311" s="49">
        <v>0</v>
      </c>
      <c r="F311" s="51">
        <v>0.6</v>
      </c>
      <c r="G311" s="51">
        <f t="shared" si="40"/>
        <v>0.6</v>
      </c>
      <c r="H311" s="51">
        <f t="shared" si="41"/>
        <v>0.13769545461485375</v>
      </c>
      <c r="I311" s="51">
        <f t="shared" si="42"/>
        <v>0.73769545461485375</v>
      </c>
      <c r="J311" s="51">
        <f t="shared" si="43"/>
        <v>0</v>
      </c>
      <c r="K311" s="51">
        <f t="shared" si="44"/>
        <v>31.799999999999997</v>
      </c>
      <c r="L311" s="51">
        <f t="shared" si="45"/>
        <v>31.799999999999997</v>
      </c>
      <c r="M311" s="51">
        <f t="shared" si="46"/>
        <v>7.2978590945872481</v>
      </c>
      <c r="N311" s="51">
        <f t="shared" si="47"/>
        <v>39.097859094587243</v>
      </c>
      <c r="P311" s="18">
        <v>103</v>
      </c>
      <c r="Q311" s="18">
        <f t="shared" si="49"/>
        <v>-50</v>
      </c>
    </row>
    <row r="312" spans="1:17" ht="13.8">
      <c r="A312" s="46">
        <f t="shared" si="48"/>
        <v>1296</v>
      </c>
      <c r="B312" s="47" t="s">
        <v>705</v>
      </c>
      <c r="C312" s="48" t="s">
        <v>251</v>
      </c>
      <c r="D312" s="48">
        <v>53</v>
      </c>
      <c r="E312" s="49">
        <v>0</v>
      </c>
      <c r="F312" s="51" t="s">
        <v>706</v>
      </c>
      <c r="G312" s="51">
        <f t="shared" si="40"/>
        <v>0.59</v>
      </c>
      <c r="H312" s="51">
        <f t="shared" si="41"/>
        <v>0.13540053037127284</v>
      </c>
      <c r="I312" s="51">
        <f t="shared" si="42"/>
        <v>0.72540053037127283</v>
      </c>
      <c r="J312" s="51">
        <f t="shared" si="43"/>
        <v>0</v>
      </c>
      <c r="K312" s="51">
        <f t="shared" si="44"/>
        <v>31.27</v>
      </c>
      <c r="L312" s="51">
        <f t="shared" si="45"/>
        <v>31.27</v>
      </c>
      <c r="M312" s="51">
        <f t="shared" si="46"/>
        <v>7.1762281096774601</v>
      </c>
      <c r="N312" s="51">
        <f t="shared" si="47"/>
        <v>38.446228109677463</v>
      </c>
      <c r="P312" s="18">
        <v>103</v>
      </c>
      <c r="Q312" s="18">
        <f t="shared" si="49"/>
        <v>-50</v>
      </c>
    </row>
    <row r="313" spans="1:17" ht="13.8">
      <c r="A313" s="46">
        <f t="shared" si="48"/>
        <v>1297</v>
      </c>
      <c r="B313" s="47" t="s">
        <v>707</v>
      </c>
      <c r="C313" s="48" t="s">
        <v>251</v>
      </c>
      <c r="D313" s="48">
        <v>3</v>
      </c>
      <c r="E313" s="49">
        <v>0</v>
      </c>
      <c r="F313" s="51" t="s">
        <v>708</v>
      </c>
      <c r="G313" s="51">
        <f t="shared" si="40"/>
        <v>1.46</v>
      </c>
      <c r="H313" s="51">
        <f t="shared" si="41"/>
        <v>0.3350589395628108</v>
      </c>
      <c r="I313" s="51">
        <f t="shared" si="42"/>
        <v>1.7950589395628107</v>
      </c>
      <c r="J313" s="51">
        <f t="shared" si="43"/>
        <v>0</v>
      </c>
      <c r="K313" s="51">
        <f t="shared" si="44"/>
        <v>4.38</v>
      </c>
      <c r="L313" s="51">
        <f t="shared" si="45"/>
        <v>4.38</v>
      </c>
      <c r="M313" s="51">
        <f t="shared" si="46"/>
        <v>1.0051768186884324</v>
      </c>
      <c r="N313" s="51">
        <f t="shared" si="47"/>
        <v>5.3851768186884321</v>
      </c>
      <c r="P313" s="18">
        <v>6</v>
      </c>
      <c r="Q313" s="18">
        <f t="shared" si="49"/>
        <v>-3</v>
      </c>
    </row>
    <row r="314" spans="1:17" ht="13.8">
      <c r="A314" s="46">
        <f t="shared" si="48"/>
        <v>1298</v>
      </c>
      <c r="B314" s="47" t="s">
        <v>709</v>
      </c>
      <c r="C314" s="48" t="s">
        <v>503</v>
      </c>
      <c r="D314" s="48">
        <v>11</v>
      </c>
      <c r="E314" s="49">
        <v>0</v>
      </c>
      <c r="F314" s="51" t="s">
        <v>710</v>
      </c>
      <c r="G314" s="51">
        <f t="shared" si="40"/>
        <v>15.4</v>
      </c>
      <c r="H314" s="51">
        <f t="shared" si="41"/>
        <v>3.5341833351145797</v>
      </c>
      <c r="I314" s="51">
        <f t="shared" si="42"/>
        <v>18.934183335114579</v>
      </c>
      <c r="J314" s="51">
        <f t="shared" si="43"/>
        <v>0</v>
      </c>
      <c r="K314" s="51">
        <f t="shared" si="44"/>
        <v>169.4</v>
      </c>
      <c r="L314" s="51">
        <f t="shared" si="45"/>
        <v>169.4</v>
      </c>
      <c r="M314" s="51">
        <f t="shared" si="46"/>
        <v>38.876016686260378</v>
      </c>
      <c r="N314" s="51">
        <f t="shared" si="47"/>
        <v>208.27601668626039</v>
      </c>
      <c r="P314" s="18">
        <v>21</v>
      </c>
      <c r="Q314" s="18">
        <f t="shared" si="49"/>
        <v>-10</v>
      </c>
    </row>
    <row r="315" spans="1:17" ht="13.8">
      <c r="A315" s="46">
        <f t="shared" si="48"/>
        <v>1299</v>
      </c>
      <c r="B315" s="47" t="s">
        <v>709</v>
      </c>
      <c r="C315" s="48" t="s">
        <v>503</v>
      </c>
      <c r="D315" s="48">
        <v>11</v>
      </c>
      <c r="E315" s="49">
        <v>0</v>
      </c>
      <c r="F315" s="51" t="s">
        <v>710</v>
      </c>
      <c r="G315" s="51">
        <f t="shared" si="40"/>
        <v>15.4</v>
      </c>
      <c r="H315" s="51">
        <f t="shared" si="41"/>
        <v>3.5341833351145797</v>
      </c>
      <c r="I315" s="51">
        <f t="shared" si="42"/>
        <v>18.934183335114579</v>
      </c>
      <c r="J315" s="51">
        <f t="shared" si="43"/>
        <v>0</v>
      </c>
      <c r="K315" s="51">
        <f t="shared" si="44"/>
        <v>169.4</v>
      </c>
      <c r="L315" s="51">
        <f t="shared" si="45"/>
        <v>169.4</v>
      </c>
      <c r="M315" s="51">
        <f t="shared" si="46"/>
        <v>38.876016686260378</v>
      </c>
      <c r="N315" s="51">
        <f t="shared" si="47"/>
        <v>208.27601668626039</v>
      </c>
      <c r="P315" s="18">
        <v>21</v>
      </c>
      <c r="Q315" s="18">
        <f t="shared" si="49"/>
        <v>-10</v>
      </c>
    </row>
    <row r="316" spans="1:17" ht="13.8">
      <c r="A316" s="46">
        <f t="shared" si="48"/>
        <v>1300</v>
      </c>
      <c r="B316" s="47" t="s">
        <v>709</v>
      </c>
      <c r="C316" s="48" t="s">
        <v>503</v>
      </c>
      <c r="D316" s="48">
        <v>11</v>
      </c>
      <c r="E316" s="49">
        <v>0</v>
      </c>
      <c r="F316" s="51" t="s">
        <v>710</v>
      </c>
      <c r="G316" s="51">
        <f t="shared" si="40"/>
        <v>15.4</v>
      </c>
      <c r="H316" s="51">
        <f t="shared" si="41"/>
        <v>3.5341833351145797</v>
      </c>
      <c r="I316" s="51">
        <f t="shared" si="42"/>
        <v>18.934183335114579</v>
      </c>
      <c r="J316" s="51">
        <f t="shared" si="43"/>
        <v>0</v>
      </c>
      <c r="K316" s="51">
        <f t="shared" si="44"/>
        <v>169.4</v>
      </c>
      <c r="L316" s="51">
        <f t="shared" si="45"/>
        <v>169.4</v>
      </c>
      <c r="M316" s="51">
        <f t="shared" si="46"/>
        <v>38.876016686260378</v>
      </c>
      <c r="N316" s="51">
        <f t="shared" si="47"/>
        <v>208.27601668626039</v>
      </c>
      <c r="P316" s="18">
        <v>21</v>
      </c>
      <c r="Q316" s="18">
        <f t="shared" si="49"/>
        <v>-10</v>
      </c>
    </row>
    <row r="317" spans="1:17" ht="13.8">
      <c r="A317" s="46">
        <f t="shared" si="48"/>
        <v>1301</v>
      </c>
      <c r="B317" s="47" t="s">
        <v>709</v>
      </c>
      <c r="C317" s="48" t="s">
        <v>503</v>
      </c>
      <c r="D317" s="48">
        <v>11</v>
      </c>
      <c r="E317" s="49">
        <v>0</v>
      </c>
      <c r="F317" s="51" t="s">
        <v>710</v>
      </c>
      <c r="G317" s="51">
        <f t="shared" si="40"/>
        <v>15.4</v>
      </c>
      <c r="H317" s="51">
        <f t="shared" si="41"/>
        <v>3.5341833351145797</v>
      </c>
      <c r="I317" s="51">
        <f t="shared" si="42"/>
        <v>18.934183335114579</v>
      </c>
      <c r="J317" s="51">
        <f t="shared" si="43"/>
        <v>0</v>
      </c>
      <c r="K317" s="51">
        <f t="shared" si="44"/>
        <v>169.4</v>
      </c>
      <c r="L317" s="51">
        <f t="shared" si="45"/>
        <v>169.4</v>
      </c>
      <c r="M317" s="51">
        <f t="shared" si="46"/>
        <v>38.876016686260378</v>
      </c>
      <c r="N317" s="51">
        <f t="shared" si="47"/>
        <v>208.27601668626039</v>
      </c>
      <c r="P317" s="18">
        <v>21</v>
      </c>
      <c r="Q317" s="18">
        <f t="shared" si="49"/>
        <v>-10</v>
      </c>
    </row>
    <row r="318" spans="1:17" ht="13.8">
      <c r="A318" s="46">
        <f t="shared" si="48"/>
        <v>1302</v>
      </c>
      <c r="B318" s="47" t="s">
        <v>711</v>
      </c>
      <c r="C318" s="48" t="s">
        <v>712</v>
      </c>
      <c r="D318" s="48">
        <v>3</v>
      </c>
      <c r="E318" s="49">
        <v>0</v>
      </c>
      <c r="F318" s="51">
        <v>54.9</v>
      </c>
      <c r="G318" s="51">
        <f t="shared" si="40"/>
        <v>54.9</v>
      </c>
      <c r="H318" s="51">
        <f t="shared" si="41"/>
        <v>12.599134097259117</v>
      </c>
      <c r="I318" s="51">
        <f t="shared" si="42"/>
        <v>67.499134097259116</v>
      </c>
      <c r="J318" s="51">
        <f t="shared" si="43"/>
        <v>0</v>
      </c>
      <c r="K318" s="51">
        <f t="shared" si="44"/>
        <v>164.7</v>
      </c>
      <c r="L318" s="51">
        <f t="shared" si="45"/>
        <v>164.7</v>
      </c>
      <c r="M318" s="51">
        <f t="shared" si="46"/>
        <v>37.797402291777352</v>
      </c>
      <c r="N318" s="51">
        <f t="shared" si="47"/>
        <v>202.49740229177735</v>
      </c>
      <c r="P318" s="18">
        <v>6</v>
      </c>
      <c r="Q318" s="18">
        <f t="shared" si="49"/>
        <v>-3</v>
      </c>
    </row>
    <row r="319" spans="1:17" ht="13.8">
      <c r="A319" s="46">
        <f t="shared" si="48"/>
        <v>1303</v>
      </c>
      <c r="B319" s="47" t="s">
        <v>713</v>
      </c>
      <c r="C319" s="48" t="s">
        <v>712</v>
      </c>
      <c r="D319" s="48">
        <v>3</v>
      </c>
      <c r="E319" s="49">
        <v>0</v>
      </c>
      <c r="F319" s="51">
        <v>79.900000000000006</v>
      </c>
      <c r="G319" s="51">
        <f t="shared" si="40"/>
        <v>79.900000000000006</v>
      </c>
      <c r="H319" s="51">
        <f t="shared" si="41"/>
        <v>18.33644470621136</v>
      </c>
      <c r="I319" s="51">
        <f t="shared" si="42"/>
        <v>98.236444706211358</v>
      </c>
      <c r="J319" s="51">
        <f t="shared" si="43"/>
        <v>0</v>
      </c>
      <c r="K319" s="51">
        <f t="shared" si="44"/>
        <v>239.70000000000002</v>
      </c>
      <c r="L319" s="51">
        <f t="shared" si="45"/>
        <v>239.70000000000002</v>
      </c>
      <c r="M319" s="51">
        <f t="shared" si="46"/>
        <v>55.009334118634079</v>
      </c>
      <c r="N319" s="51">
        <f t="shared" si="47"/>
        <v>294.7093341186341</v>
      </c>
      <c r="P319" s="18">
        <v>6</v>
      </c>
      <c r="Q319" s="18">
        <f t="shared" si="49"/>
        <v>-3</v>
      </c>
    </row>
    <row r="320" spans="1:17" ht="13.8">
      <c r="A320" s="46">
        <f t="shared" si="48"/>
        <v>1304</v>
      </c>
      <c r="B320" s="47" t="s">
        <v>714</v>
      </c>
      <c r="C320" s="48" t="s">
        <v>712</v>
      </c>
      <c r="D320" s="48">
        <v>3</v>
      </c>
      <c r="E320" s="49">
        <v>0</v>
      </c>
      <c r="F320" s="51">
        <v>79.900000000000006</v>
      </c>
      <c r="G320" s="51">
        <f t="shared" si="40"/>
        <v>79.900000000000006</v>
      </c>
      <c r="H320" s="51">
        <f t="shared" si="41"/>
        <v>18.33644470621136</v>
      </c>
      <c r="I320" s="51">
        <f t="shared" si="42"/>
        <v>98.236444706211358</v>
      </c>
      <c r="J320" s="51">
        <f t="shared" si="43"/>
        <v>0</v>
      </c>
      <c r="K320" s="51">
        <f t="shared" si="44"/>
        <v>239.70000000000002</v>
      </c>
      <c r="L320" s="51">
        <f t="shared" si="45"/>
        <v>239.70000000000002</v>
      </c>
      <c r="M320" s="51">
        <f t="shared" si="46"/>
        <v>55.009334118634079</v>
      </c>
      <c r="N320" s="51">
        <f t="shared" si="47"/>
        <v>294.7093341186341</v>
      </c>
      <c r="P320" s="18">
        <v>6</v>
      </c>
      <c r="Q320" s="18">
        <f t="shared" si="49"/>
        <v>-3</v>
      </c>
    </row>
    <row r="321" spans="1:17" ht="13.8">
      <c r="A321" s="46">
        <f t="shared" si="48"/>
        <v>1305</v>
      </c>
      <c r="B321" s="47" t="s">
        <v>715</v>
      </c>
      <c r="C321" s="48" t="s">
        <v>503</v>
      </c>
      <c r="D321" s="48">
        <v>11</v>
      </c>
      <c r="E321" s="49">
        <v>0</v>
      </c>
      <c r="F321" s="51" t="s">
        <v>716</v>
      </c>
      <c r="G321" s="51">
        <f t="shared" si="40"/>
        <v>36.32</v>
      </c>
      <c r="H321" s="51">
        <f t="shared" si="41"/>
        <v>8.3351648526858142</v>
      </c>
      <c r="I321" s="51">
        <f t="shared" si="42"/>
        <v>44.655164852685814</v>
      </c>
      <c r="J321" s="51">
        <f t="shared" si="43"/>
        <v>0</v>
      </c>
      <c r="K321" s="51">
        <f t="shared" si="44"/>
        <v>399.52</v>
      </c>
      <c r="L321" s="51">
        <f t="shared" si="45"/>
        <v>399.52</v>
      </c>
      <c r="M321" s="51">
        <f t="shared" si="46"/>
        <v>91.686813379543963</v>
      </c>
      <c r="N321" s="51">
        <f t="shared" si="47"/>
        <v>491.20681337954397</v>
      </c>
      <c r="P321" s="18">
        <v>21</v>
      </c>
      <c r="Q321" s="18">
        <f t="shared" si="49"/>
        <v>-10</v>
      </c>
    </row>
    <row r="322" spans="1:17" ht="13.8">
      <c r="A322" s="46">
        <f t="shared" si="48"/>
        <v>1306</v>
      </c>
      <c r="B322" s="47" t="s">
        <v>717</v>
      </c>
      <c r="C322" s="48" t="s">
        <v>503</v>
      </c>
      <c r="D322" s="48">
        <v>11</v>
      </c>
      <c r="E322" s="49">
        <v>0</v>
      </c>
      <c r="F322" s="51" t="s">
        <v>718</v>
      </c>
      <c r="G322" s="51">
        <f t="shared" si="40"/>
        <v>22.96</v>
      </c>
      <c r="H322" s="51">
        <f t="shared" si="41"/>
        <v>5.2691460632617373</v>
      </c>
      <c r="I322" s="51">
        <f t="shared" si="42"/>
        <v>28.229146063261737</v>
      </c>
      <c r="J322" s="51">
        <f t="shared" si="43"/>
        <v>0</v>
      </c>
      <c r="K322" s="51">
        <f t="shared" si="44"/>
        <v>252.56</v>
      </c>
      <c r="L322" s="51">
        <f t="shared" si="45"/>
        <v>252.56</v>
      </c>
      <c r="M322" s="51">
        <f t="shared" si="46"/>
        <v>57.960606695879108</v>
      </c>
      <c r="N322" s="51">
        <f t="shared" si="47"/>
        <v>310.52060669587911</v>
      </c>
      <c r="P322" s="18">
        <v>21</v>
      </c>
      <c r="Q322" s="18">
        <f t="shared" si="49"/>
        <v>-10</v>
      </c>
    </row>
    <row r="323" spans="1:17" ht="13.8">
      <c r="A323" s="46">
        <f t="shared" si="48"/>
        <v>1307</v>
      </c>
      <c r="B323" s="47" t="s">
        <v>717</v>
      </c>
      <c r="C323" s="48" t="s">
        <v>503</v>
      </c>
      <c r="D323" s="48">
        <v>11</v>
      </c>
      <c r="E323" s="49">
        <v>0</v>
      </c>
      <c r="F323" s="51" t="s">
        <v>718</v>
      </c>
      <c r="G323" s="51">
        <f t="shared" si="40"/>
        <v>22.96</v>
      </c>
      <c r="H323" s="51">
        <f t="shared" si="41"/>
        <v>5.2691460632617373</v>
      </c>
      <c r="I323" s="51">
        <f t="shared" si="42"/>
        <v>28.229146063261737</v>
      </c>
      <c r="J323" s="51">
        <f t="shared" si="43"/>
        <v>0</v>
      </c>
      <c r="K323" s="51">
        <f t="shared" si="44"/>
        <v>252.56</v>
      </c>
      <c r="L323" s="51">
        <f t="shared" si="45"/>
        <v>252.56</v>
      </c>
      <c r="M323" s="51">
        <f t="shared" si="46"/>
        <v>57.960606695879108</v>
      </c>
      <c r="N323" s="51">
        <f t="shared" si="47"/>
        <v>310.52060669587911</v>
      </c>
      <c r="P323" s="18">
        <v>21</v>
      </c>
      <c r="Q323" s="18">
        <f t="shared" si="49"/>
        <v>-10</v>
      </c>
    </row>
    <row r="324" spans="1:17" ht="13.8">
      <c r="A324" s="46">
        <f t="shared" si="48"/>
        <v>1308</v>
      </c>
      <c r="B324" s="47" t="s">
        <v>719</v>
      </c>
      <c r="C324" s="48" t="s">
        <v>712</v>
      </c>
      <c r="D324" s="48">
        <v>11</v>
      </c>
      <c r="E324" s="49">
        <v>0</v>
      </c>
      <c r="F324" s="51">
        <v>94.9</v>
      </c>
      <c r="G324" s="51">
        <f t="shared" si="40"/>
        <v>94.9</v>
      </c>
      <c r="H324" s="51">
        <f t="shared" si="41"/>
        <v>21.778831071582704</v>
      </c>
      <c r="I324" s="51">
        <f t="shared" si="42"/>
        <v>116.67883107158271</v>
      </c>
      <c r="J324" s="51">
        <f t="shared" si="43"/>
        <v>0</v>
      </c>
      <c r="K324" s="51">
        <f t="shared" si="44"/>
        <v>1043.9000000000001</v>
      </c>
      <c r="L324" s="51">
        <f t="shared" si="45"/>
        <v>1043.9000000000001</v>
      </c>
      <c r="M324" s="51">
        <f t="shared" si="46"/>
        <v>239.56714178740975</v>
      </c>
      <c r="N324" s="51">
        <f t="shared" si="47"/>
        <v>1283.4671417874099</v>
      </c>
      <c r="P324" s="18">
        <v>21</v>
      </c>
      <c r="Q324" s="18">
        <f t="shared" si="49"/>
        <v>-10</v>
      </c>
    </row>
    <row r="325" spans="1:17" ht="13.8">
      <c r="A325" s="46">
        <f t="shared" si="48"/>
        <v>1309</v>
      </c>
      <c r="B325" s="47" t="s">
        <v>720</v>
      </c>
      <c r="C325" s="48" t="s">
        <v>712</v>
      </c>
      <c r="D325" s="48">
        <v>11</v>
      </c>
      <c r="E325" s="49">
        <v>0</v>
      </c>
      <c r="F325" s="51">
        <v>94.9</v>
      </c>
      <c r="G325" s="51">
        <f t="shared" si="40"/>
        <v>94.9</v>
      </c>
      <c r="H325" s="51">
        <f t="shared" si="41"/>
        <v>21.778831071582704</v>
      </c>
      <c r="I325" s="51">
        <f t="shared" si="42"/>
        <v>116.67883107158271</v>
      </c>
      <c r="J325" s="51">
        <f t="shared" si="43"/>
        <v>0</v>
      </c>
      <c r="K325" s="51">
        <f t="shared" si="44"/>
        <v>1043.9000000000001</v>
      </c>
      <c r="L325" s="51">
        <f t="shared" si="45"/>
        <v>1043.9000000000001</v>
      </c>
      <c r="M325" s="51">
        <f t="shared" si="46"/>
        <v>239.56714178740975</v>
      </c>
      <c r="N325" s="51">
        <f t="shared" si="47"/>
        <v>1283.4671417874099</v>
      </c>
      <c r="P325" s="18">
        <v>21</v>
      </c>
      <c r="Q325" s="18">
        <f t="shared" si="49"/>
        <v>-10</v>
      </c>
    </row>
    <row r="326" spans="1:17" ht="27.6">
      <c r="A326" s="46">
        <f t="shared" si="48"/>
        <v>1310</v>
      </c>
      <c r="B326" s="47" t="s">
        <v>564</v>
      </c>
      <c r="C326" s="48" t="s">
        <v>270</v>
      </c>
      <c r="D326" s="48">
        <v>3</v>
      </c>
      <c r="E326" s="49">
        <v>0</v>
      </c>
      <c r="F326" s="51" t="s">
        <v>565</v>
      </c>
      <c r="G326" s="51">
        <f t="shared" si="40"/>
        <v>5.48</v>
      </c>
      <c r="H326" s="51">
        <f t="shared" si="41"/>
        <v>1.2576184854823311</v>
      </c>
      <c r="I326" s="51">
        <f t="shared" si="42"/>
        <v>6.7376184854823311</v>
      </c>
      <c r="J326" s="51">
        <f t="shared" si="43"/>
        <v>0</v>
      </c>
      <c r="K326" s="51">
        <f t="shared" si="44"/>
        <v>16.440000000000001</v>
      </c>
      <c r="L326" s="51">
        <f t="shared" si="45"/>
        <v>16.440000000000001</v>
      </c>
      <c r="M326" s="51">
        <f t="shared" si="46"/>
        <v>3.7728554564469934</v>
      </c>
      <c r="N326" s="51">
        <f t="shared" si="47"/>
        <v>20.212855456446995</v>
      </c>
      <c r="P326" s="18">
        <v>6</v>
      </c>
      <c r="Q326" s="18">
        <f t="shared" si="49"/>
        <v>-3</v>
      </c>
    </row>
    <row r="327" spans="1:17" ht="13.8">
      <c r="A327" s="46">
        <f t="shared" si="48"/>
        <v>1311</v>
      </c>
      <c r="B327" s="47" t="s">
        <v>721</v>
      </c>
      <c r="C327" s="48" t="s">
        <v>251</v>
      </c>
      <c r="D327" s="48">
        <v>3</v>
      </c>
      <c r="E327" s="49">
        <v>0</v>
      </c>
      <c r="F327" s="51">
        <v>1.82</v>
      </c>
      <c r="G327" s="51">
        <f t="shared" si="40"/>
        <v>1.82</v>
      </c>
      <c r="H327" s="51">
        <f t="shared" si="41"/>
        <v>0.41767621233172308</v>
      </c>
      <c r="I327" s="51">
        <f t="shared" si="42"/>
        <v>2.2376762123317233</v>
      </c>
      <c r="J327" s="51">
        <f t="shared" si="43"/>
        <v>0</v>
      </c>
      <c r="K327" s="51">
        <f t="shared" si="44"/>
        <v>5.46</v>
      </c>
      <c r="L327" s="51">
        <f t="shared" si="45"/>
        <v>5.46</v>
      </c>
      <c r="M327" s="51">
        <f t="shared" si="46"/>
        <v>1.2530286369951693</v>
      </c>
      <c r="N327" s="51">
        <f t="shared" si="47"/>
        <v>6.7130286369951691</v>
      </c>
      <c r="P327" s="18">
        <v>6</v>
      </c>
      <c r="Q327" s="18">
        <f t="shared" si="49"/>
        <v>-3</v>
      </c>
    </row>
    <row r="328" spans="1:17" ht="27.6">
      <c r="A328" s="46">
        <f t="shared" si="48"/>
        <v>1312</v>
      </c>
      <c r="B328" s="47" t="s">
        <v>722</v>
      </c>
      <c r="C328" s="48" t="s">
        <v>723</v>
      </c>
      <c r="D328" s="48">
        <v>3</v>
      </c>
      <c r="E328" s="49">
        <v>0</v>
      </c>
      <c r="F328" s="51">
        <v>192</v>
      </c>
      <c r="G328" s="51">
        <f t="shared" si="40"/>
        <v>192</v>
      </c>
      <c r="H328" s="51">
        <f t="shared" si="41"/>
        <v>44.062545476753201</v>
      </c>
      <c r="I328" s="51">
        <f t="shared" si="42"/>
        <v>236.0625454767532</v>
      </c>
      <c r="J328" s="51">
        <f t="shared" si="43"/>
        <v>0</v>
      </c>
      <c r="K328" s="51">
        <f t="shared" si="44"/>
        <v>576</v>
      </c>
      <c r="L328" s="51">
        <f t="shared" si="45"/>
        <v>576</v>
      </c>
      <c r="M328" s="51">
        <f t="shared" si="46"/>
        <v>132.1876364302596</v>
      </c>
      <c r="N328" s="51">
        <f t="shared" si="47"/>
        <v>708.18763643025954</v>
      </c>
      <c r="P328" s="18">
        <v>6</v>
      </c>
      <c r="Q328" s="18">
        <f t="shared" si="49"/>
        <v>-3</v>
      </c>
    </row>
    <row r="329" spans="1:17" ht="27.6">
      <c r="A329" s="46">
        <f t="shared" si="48"/>
        <v>1313</v>
      </c>
      <c r="B329" s="47" t="s">
        <v>724</v>
      </c>
      <c r="C329" s="48" t="s">
        <v>723</v>
      </c>
      <c r="D329" s="48">
        <v>3</v>
      </c>
      <c r="E329" s="49">
        <v>0</v>
      </c>
      <c r="F329" s="51">
        <v>56.35</v>
      </c>
      <c r="G329" s="51">
        <f t="shared" si="40"/>
        <v>56.35</v>
      </c>
      <c r="H329" s="51">
        <f t="shared" si="41"/>
        <v>12.931898112578349</v>
      </c>
      <c r="I329" s="51">
        <f t="shared" si="42"/>
        <v>69.281898112578347</v>
      </c>
      <c r="J329" s="51">
        <f t="shared" si="43"/>
        <v>0</v>
      </c>
      <c r="K329" s="51">
        <f t="shared" si="44"/>
        <v>169.05</v>
      </c>
      <c r="L329" s="51">
        <f t="shared" si="45"/>
        <v>169.05</v>
      </c>
      <c r="M329" s="51">
        <f t="shared" si="46"/>
        <v>38.795694337735043</v>
      </c>
      <c r="N329" s="51">
        <f t="shared" si="47"/>
        <v>207.84569433773504</v>
      </c>
      <c r="P329" s="18">
        <v>6</v>
      </c>
      <c r="Q329" s="18">
        <f t="shared" si="49"/>
        <v>-3</v>
      </c>
    </row>
    <row r="330" spans="1:17" ht="27.6">
      <c r="A330" s="46">
        <f t="shared" si="48"/>
        <v>1314</v>
      </c>
      <c r="B330" s="47" t="s">
        <v>725</v>
      </c>
      <c r="C330" s="48" t="s">
        <v>723</v>
      </c>
      <c r="D330" s="48">
        <v>3</v>
      </c>
      <c r="E330" s="49">
        <v>0</v>
      </c>
      <c r="F330" s="51">
        <v>56.35</v>
      </c>
      <c r="G330" s="51">
        <f t="shared" si="40"/>
        <v>56.35</v>
      </c>
      <c r="H330" s="51">
        <f t="shared" si="41"/>
        <v>12.931898112578349</v>
      </c>
      <c r="I330" s="51">
        <f t="shared" si="42"/>
        <v>69.281898112578347</v>
      </c>
      <c r="J330" s="51">
        <f t="shared" si="43"/>
        <v>0</v>
      </c>
      <c r="K330" s="51">
        <f t="shared" si="44"/>
        <v>169.05</v>
      </c>
      <c r="L330" s="51">
        <f t="shared" si="45"/>
        <v>169.05</v>
      </c>
      <c r="M330" s="51">
        <f t="shared" si="46"/>
        <v>38.795694337735043</v>
      </c>
      <c r="N330" s="51">
        <f t="shared" si="47"/>
        <v>207.84569433773504</v>
      </c>
      <c r="P330" s="18">
        <v>6</v>
      </c>
      <c r="Q330" s="18">
        <f t="shared" si="49"/>
        <v>-3</v>
      </c>
    </row>
    <row r="331" spans="1:17" ht="13.8">
      <c r="A331" s="46">
        <f t="shared" si="48"/>
        <v>1315</v>
      </c>
      <c r="B331" s="47" t="s">
        <v>726</v>
      </c>
      <c r="C331" s="48" t="s">
        <v>251</v>
      </c>
      <c r="D331" s="48">
        <v>3</v>
      </c>
      <c r="E331" s="49">
        <v>0</v>
      </c>
      <c r="F331" s="51">
        <v>20.99</v>
      </c>
      <c r="G331" s="51">
        <f t="shared" si="40"/>
        <v>20.99</v>
      </c>
      <c r="H331" s="51">
        <f t="shared" si="41"/>
        <v>4.8170459872763001</v>
      </c>
      <c r="I331" s="51">
        <f t="shared" si="42"/>
        <v>25.807045987276297</v>
      </c>
      <c r="J331" s="51">
        <f t="shared" si="43"/>
        <v>0</v>
      </c>
      <c r="K331" s="51">
        <f t="shared" si="44"/>
        <v>62.97</v>
      </c>
      <c r="L331" s="51">
        <f t="shared" si="45"/>
        <v>62.97</v>
      </c>
      <c r="M331" s="51">
        <f t="shared" si="46"/>
        <v>14.4511379618289</v>
      </c>
      <c r="N331" s="51">
        <f t="shared" si="47"/>
        <v>77.421137961828904</v>
      </c>
      <c r="P331" s="18">
        <v>6</v>
      </c>
      <c r="Q331" s="18">
        <f t="shared" si="49"/>
        <v>-3</v>
      </c>
    </row>
    <row r="332" spans="1:17" ht="13.8">
      <c r="A332" s="46">
        <f t="shared" si="48"/>
        <v>1316</v>
      </c>
      <c r="B332" s="47" t="s">
        <v>727</v>
      </c>
      <c r="C332" s="48" t="s">
        <v>251</v>
      </c>
      <c r="D332" s="48">
        <v>3</v>
      </c>
      <c r="E332" s="49">
        <v>0</v>
      </c>
      <c r="F332" s="51">
        <v>7.99</v>
      </c>
      <c r="G332" s="51">
        <f t="shared" si="40"/>
        <v>7.99</v>
      </c>
      <c r="H332" s="51">
        <f t="shared" si="41"/>
        <v>1.8336444706211359</v>
      </c>
      <c r="I332" s="51">
        <f t="shared" si="42"/>
        <v>9.8236444706211365</v>
      </c>
      <c r="J332" s="51">
        <f t="shared" si="43"/>
        <v>0</v>
      </c>
      <c r="K332" s="51">
        <f t="shared" si="44"/>
        <v>23.97</v>
      </c>
      <c r="L332" s="51">
        <f t="shared" si="45"/>
        <v>23.97</v>
      </c>
      <c r="M332" s="51">
        <f t="shared" si="46"/>
        <v>5.5009334118634072</v>
      </c>
      <c r="N332" s="51">
        <f t="shared" si="47"/>
        <v>29.470933411863406</v>
      </c>
      <c r="P332" s="18">
        <v>6</v>
      </c>
      <c r="Q332" s="18">
        <f t="shared" si="49"/>
        <v>-3</v>
      </c>
    </row>
    <row r="333" spans="1:17" ht="13.8">
      <c r="A333" s="46">
        <f t="shared" si="48"/>
        <v>1317</v>
      </c>
      <c r="B333" s="47" t="s">
        <v>728</v>
      </c>
      <c r="C333" s="48" t="s">
        <v>251</v>
      </c>
      <c r="D333" s="48">
        <v>3</v>
      </c>
      <c r="E333" s="49">
        <v>0</v>
      </c>
      <c r="F333" s="51">
        <v>14.99</v>
      </c>
      <c r="G333" s="51">
        <f t="shared" si="40"/>
        <v>14.99</v>
      </c>
      <c r="H333" s="51">
        <f t="shared" si="41"/>
        <v>3.440091441127763</v>
      </c>
      <c r="I333" s="51">
        <f t="shared" si="42"/>
        <v>18.430091441127765</v>
      </c>
      <c r="J333" s="51">
        <f t="shared" si="43"/>
        <v>0</v>
      </c>
      <c r="K333" s="51">
        <f t="shared" si="44"/>
        <v>44.97</v>
      </c>
      <c r="L333" s="51">
        <f t="shared" si="45"/>
        <v>44.97</v>
      </c>
      <c r="M333" s="51">
        <f t="shared" si="46"/>
        <v>10.320274323383289</v>
      </c>
      <c r="N333" s="51">
        <f t="shared" si="47"/>
        <v>55.290274323383287</v>
      </c>
      <c r="P333" s="18">
        <v>6</v>
      </c>
      <c r="Q333" s="18">
        <f t="shared" si="49"/>
        <v>-3</v>
      </c>
    </row>
    <row r="334" spans="1:17" ht="13.8">
      <c r="A334" s="46">
        <f t="shared" si="48"/>
        <v>1318</v>
      </c>
      <c r="B334" s="47" t="s">
        <v>729</v>
      </c>
      <c r="C334" s="48" t="s">
        <v>243</v>
      </c>
      <c r="D334" s="48">
        <v>3</v>
      </c>
      <c r="E334" s="49">
        <v>0</v>
      </c>
      <c r="F334" s="51">
        <v>101.37</v>
      </c>
      <c r="G334" s="51">
        <f t="shared" si="40"/>
        <v>101.37</v>
      </c>
      <c r="H334" s="51">
        <f t="shared" si="41"/>
        <v>23.263647057179544</v>
      </c>
      <c r="I334" s="51">
        <f t="shared" si="42"/>
        <v>124.63364705717954</v>
      </c>
      <c r="J334" s="51">
        <f t="shared" si="43"/>
        <v>0</v>
      </c>
      <c r="K334" s="51">
        <f t="shared" si="44"/>
        <v>304.11</v>
      </c>
      <c r="L334" s="51">
        <f t="shared" si="45"/>
        <v>304.11</v>
      </c>
      <c r="M334" s="51">
        <f t="shared" si="46"/>
        <v>69.790941171538634</v>
      </c>
      <c r="N334" s="51">
        <f t="shared" si="47"/>
        <v>373.90094117153865</v>
      </c>
      <c r="P334" s="18">
        <v>6</v>
      </c>
      <c r="Q334" s="18">
        <f t="shared" si="49"/>
        <v>-3</v>
      </c>
    </row>
    <row r="335" spans="1:17" ht="27.6">
      <c r="A335" s="46">
        <f t="shared" si="48"/>
        <v>1319</v>
      </c>
      <c r="B335" s="47" t="s">
        <v>730</v>
      </c>
      <c r="C335" s="48" t="s">
        <v>243</v>
      </c>
      <c r="D335" s="48">
        <v>3</v>
      </c>
      <c r="E335" s="49">
        <v>0</v>
      </c>
      <c r="F335" s="51" t="s">
        <v>731</v>
      </c>
      <c r="G335" s="51">
        <f t="shared" si="40"/>
        <v>91.69</v>
      </c>
      <c r="H335" s="51">
        <f t="shared" si="41"/>
        <v>21.042160389393235</v>
      </c>
      <c r="I335" s="51">
        <f t="shared" si="42"/>
        <v>112.73216038939323</v>
      </c>
      <c r="J335" s="51">
        <f t="shared" si="43"/>
        <v>0</v>
      </c>
      <c r="K335" s="51">
        <f t="shared" si="44"/>
        <v>275.07</v>
      </c>
      <c r="L335" s="51">
        <f t="shared" si="45"/>
        <v>275.07</v>
      </c>
      <c r="M335" s="51">
        <f t="shared" si="46"/>
        <v>63.126481168179708</v>
      </c>
      <c r="N335" s="51">
        <f t="shared" si="47"/>
        <v>338.19648116817973</v>
      </c>
      <c r="P335" s="18">
        <v>6</v>
      </c>
      <c r="Q335" s="18">
        <f t="shared" si="49"/>
        <v>-3</v>
      </c>
    </row>
    <row r="336" spans="1:17" ht="13.8">
      <c r="A336" s="46">
        <f t="shared" si="48"/>
        <v>1320</v>
      </c>
      <c r="B336" s="47" t="s">
        <v>732</v>
      </c>
      <c r="C336" s="48" t="s">
        <v>243</v>
      </c>
      <c r="D336" s="48">
        <v>3</v>
      </c>
      <c r="E336" s="49">
        <v>0</v>
      </c>
      <c r="F336" s="51">
        <v>62.70333333333334</v>
      </c>
      <c r="G336" s="51">
        <f t="shared" si="40"/>
        <v>62.70333333333334</v>
      </c>
      <c r="H336" s="51">
        <f t="shared" si="41"/>
        <v>14.38993998200008</v>
      </c>
      <c r="I336" s="51">
        <f t="shared" si="42"/>
        <v>77.09327331533342</v>
      </c>
      <c r="J336" s="51">
        <f t="shared" si="43"/>
        <v>0</v>
      </c>
      <c r="K336" s="51">
        <f t="shared" si="44"/>
        <v>188.11</v>
      </c>
      <c r="L336" s="51">
        <f t="shared" si="45"/>
        <v>188.11</v>
      </c>
      <c r="M336" s="51">
        <f t="shared" si="46"/>
        <v>43.169819946000239</v>
      </c>
      <c r="N336" s="51">
        <f t="shared" si="47"/>
        <v>231.27981994600026</v>
      </c>
      <c r="P336" s="18">
        <v>6</v>
      </c>
      <c r="Q336" s="18">
        <f t="shared" si="49"/>
        <v>-3</v>
      </c>
    </row>
    <row r="337" spans="1:17" ht="13.8">
      <c r="A337" s="46">
        <f t="shared" si="48"/>
        <v>1321</v>
      </c>
      <c r="B337" s="47" t="s">
        <v>733</v>
      </c>
      <c r="C337" s="48" t="s">
        <v>243</v>
      </c>
      <c r="D337" s="48">
        <v>3</v>
      </c>
      <c r="E337" s="49">
        <v>0</v>
      </c>
      <c r="F337" s="51">
        <v>41.31</v>
      </c>
      <c r="G337" s="51">
        <f t="shared" si="40"/>
        <v>41.31</v>
      </c>
      <c r="H337" s="51">
        <f t="shared" si="41"/>
        <v>9.4803320502326809</v>
      </c>
      <c r="I337" s="51">
        <f t="shared" si="42"/>
        <v>50.790332050232685</v>
      </c>
      <c r="J337" s="51">
        <f t="shared" si="43"/>
        <v>0</v>
      </c>
      <c r="K337" s="51">
        <f t="shared" si="44"/>
        <v>123.93</v>
      </c>
      <c r="L337" s="51">
        <f t="shared" si="45"/>
        <v>123.93</v>
      </c>
      <c r="M337" s="51">
        <f t="shared" si="46"/>
        <v>28.440996150698041</v>
      </c>
      <c r="N337" s="51">
        <f t="shared" si="47"/>
        <v>152.37099615069803</v>
      </c>
      <c r="P337" s="18">
        <v>6</v>
      </c>
      <c r="Q337" s="18">
        <f t="shared" si="49"/>
        <v>-3</v>
      </c>
    </row>
    <row r="338" spans="1:17" ht="13.8">
      <c r="A338" s="46">
        <f t="shared" si="48"/>
        <v>1322</v>
      </c>
      <c r="B338" s="47" t="s">
        <v>734</v>
      </c>
      <c r="C338" s="48" t="s">
        <v>243</v>
      </c>
      <c r="D338" s="48">
        <v>3</v>
      </c>
      <c r="E338" s="49">
        <v>0</v>
      </c>
      <c r="F338" s="51">
        <v>24.14</v>
      </c>
      <c r="G338" s="51">
        <f t="shared" ref="G338:G401" si="50">F338+E338</f>
        <v>24.14</v>
      </c>
      <c r="H338" s="51">
        <f t="shared" ref="H338:H401" si="51">G338*$H$16</f>
        <v>5.539947124004283</v>
      </c>
      <c r="I338" s="51">
        <f t="shared" ref="I338:I401" si="52">G338+H338</f>
        <v>29.679947124004283</v>
      </c>
      <c r="J338" s="51">
        <f t="shared" ref="J338:J401" si="53">E338*D338</f>
        <v>0</v>
      </c>
      <c r="K338" s="51">
        <f t="shared" ref="K338:K401" si="54">F338*D338</f>
        <v>72.42</v>
      </c>
      <c r="L338" s="51">
        <f t="shared" ref="L338:L401" si="55">G338*D338</f>
        <v>72.42</v>
      </c>
      <c r="M338" s="51">
        <f t="shared" ref="M338:M401" si="56">H338*D338</f>
        <v>16.61984137201285</v>
      </c>
      <c r="N338" s="51">
        <f t="shared" ref="N338:N401" si="57">L338+M338</f>
        <v>89.039841372012859</v>
      </c>
      <c r="P338" s="18">
        <v>6</v>
      </c>
      <c r="Q338" s="18">
        <f t="shared" si="49"/>
        <v>-3</v>
      </c>
    </row>
    <row r="339" spans="1:17" ht="13.8">
      <c r="A339" s="46">
        <f t="shared" ref="A339:A366" si="58">A338+1</f>
        <v>1323</v>
      </c>
      <c r="B339" s="47" t="s">
        <v>735</v>
      </c>
      <c r="C339" s="48" t="s">
        <v>243</v>
      </c>
      <c r="D339" s="48">
        <v>3</v>
      </c>
      <c r="E339" s="49">
        <v>0</v>
      </c>
      <c r="F339" s="51">
        <v>13.821666666666667</v>
      </c>
      <c r="G339" s="51">
        <f t="shared" si="50"/>
        <v>13.821666666666667</v>
      </c>
      <c r="H339" s="51">
        <f t="shared" si="51"/>
        <v>3.1719677920027283</v>
      </c>
      <c r="I339" s="51">
        <f t="shared" si="52"/>
        <v>16.993634458669394</v>
      </c>
      <c r="J339" s="51">
        <f t="shared" si="53"/>
        <v>0</v>
      </c>
      <c r="K339" s="51">
        <f t="shared" si="54"/>
        <v>41.465000000000003</v>
      </c>
      <c r="L339" s="51">
        <f t="shared" si="55"/>
        <v>41.465000000000003</v>
      </c>
      <c r="M339" s="51">
        <f t="shared" si="56"/>
        <v>9.5159033760081844</v>
      </c>
      <c r="N339" s="51">
        <f t="shared" si="57"/>
        <v>50.980903376008186</v>
      </c>
      <c r="P339" s="18">
        <v>6</v>
      </c>
      <c r="Q339" s="18">
        <f t="shared" ref="Q339:Q402" si="59">D339-P339</f>
        <v>-3</v>
      </c>
    </row>
    <row r="340" spans="1:17" ht="13.8">
      <c r="A340" s="46">
        <f t="shared" si="58"/>
        <v>1324</v>
      </c>
      <c r="B340" s="47" t="s">
        <v>736</v>
      </c>
      <c r="C340" s="48" t="s">
        <v>243</v>
      </c>
      <c r="D340" s="48">
        <v>3</v>
      </c>
      <c r="E340" s="49">
        <v>0</v>
      </c>
      <c r="F340" s="51">
        <v>55.59</v>
      </c>
      <c r="G340" s="51">
        <f t="shared" si="50"/>
        <v>55.59</v>
      </c>
      <c r="H340" s="51">
        <f t="shared" si="51"/>
        <v>12.757483870066201</v>
      </c>
      <c r="I340" s="51">
        <f t="shared" si="52"/>
        <v>68.347483870066199</v>
      </c>
      <c r="J340" s="51">
        <f t="shared" si="53"/>
        <v>0</v>
      </c>
      <c r="K340" s="51">
        <f t="shared" si="54"/>
        <v>166.77</v>
      </c>
      <c r="L340" s="51">
        <f t="shared" si="55"/>
        <v>166.77</v>
      </c>
      <c r="M340" s="51">
        <f t="shared" si="56"/>
        <v>38.272451610198601</v>
      </c>
      <c r="N340" s="51">
        <f t="shared" si="57"/>
        <v>205.04245161019861</v>
      </c>
      <c r="P340" s="18">
        <v>6</v>
      </c>
      <c r="Q340" s="18">
        <f t="shared" si="59"/>
        <v>-3</v>
      </c>
    </row>
    <row r="341" spans="1:17" ht="13.8">
      <c r="A341" s="46">
        <f t="shared" si="58"/>
        <v>1325</v>
      </c>
      <c r="B341" s="47" t="s">
        <v>737</v>
      </c>
      <c r="C341" s="48" t="s">
        <v>243</v>
      </c>
      <c r="D341" s="48">
        <v>3</v>
      </c>
      <c r="E341" s="49">
        <v>0</v>
      </c>
      <c r="F341" s="51">
        <v>19.166666666666664</v>
      </c>
      <c r="G341" s="51">
        <f t="shared" si="50"/>
        <v>19.166666666666664</v>
      </c>
      <c r="H341" s="51">
        <f t="shared" si="51"/>
        <v>4.3986048001967166</v>
      </c>
      <c r="I341" s="51">
        <f t="shared" si="52"/>
        <v>23.565271466863379</v>
      </c>
      <c r="J341" s="51">
        <f t="shared" si="53"/>
        <v>0</v>
      </c>
      <c r="K341" s="51">
        <f t="shared" si="54"/>
        <v>57.499999999999993</v>
      </c>
      <c r="L341" s="51">
        <f t="shared" si="55"/>
        <v>57.499999999999993</v>
      </c>
      <c r="M341" s="51">
        <f t="shared" si="56"/>
        <v>13.19581440059015</v>
      </c>
      <c r="N341" s="51">
        <f t="shared" si="57"/>
        <v>70.695814400590137</v>
      </c>
      <c r="P341" s="18">
        <v>6</v>
      </c>
      <c r="Q341" s="18">
        <f t="shared" si="59"/>
        <v>-3</v>
      </c>
    </row>
    <row r="342" spans="1:17" ht="13.8">
      <c r="A342" s="46">
        <f t="shared" si="58"/>
        <v>1326</v>
      </c>
      <c r="B342" s="47" t="s">
        <v>738</v>
      </c>
      <c r="C342" s="48" t="s">
        <v>243</v>
      </c>
      <c r="D342" s="48">
        <v>3</v>
      </c>
      <c r="E342" s="49">
        <v>0</v>
      </c>
      <c r="F342" s="51">
        <v>4.25</v>
      </c>
      <c r="G342" s="51">
        <f t="shared" si="50"/>
        <v>4.25</v>
      </c>
      <c r="H342" s="51">
        <f t="shared" si="51"/>
        <v>0.97534280352188074</v>
      </c>
      <c r="I342" s="51">
        <f t="shared" si="52"/>
        <v>5.2253428035218805</v>
      </c>
      <c r="J342" s="51">
        <f t="shared" si="53"/>
        <v>0</v>
      </c>
      <c r="K342" s="51">
        <f t="shared" si="54"/>
        <v>12.75</v>
      </c>
      <c r="L342" s="51">
        <f t="shared" si="55"/>
        <v>12.75</v>
      </c>
      <c r="M342" s="51">
        <f t="shared" si="56"/>
        <v>2.9260284105656424</v>
      </c>
      <c r="N342" s="51">
        <f t="shared" si="57"/>
        <v>15.676028410565642</v>
      </c>
      <c r="P342" s="18">
        <v>6</v>
      </c>
      <c r="Q342" s="18">
        <f t="shared" si="59"/>
        <v>-3</v>
      </c>
    </row>
    <row r="343" spans="1:17" ht="13.8">
      <c r="A343" s="46">
        <f t="shared" si="58"/>
        <v>1327</v>
      </c>
      <c r="B343" s="47" t="s">
        <v>739</v>
      </c>
      <c r="C343" s="48" t="s">
        <v>243</v>
      </c>
      <c r="D343" s="48">
        <v>3</v>
      </c>
      <c r="E343" s="49">
        <v>0</v>
      </c>
      <c r="F343" s="51">
        <v>6.63</v>
      </c>
      <c r="G343" s="51">
        <f t="shared" si="50"/>
        <v>6.63</v>
      </c>
      <c r="H343" s="51">
        <f t="shared" si="51"/>
        <v>1.521534773494134</v>
      </c>
      <c r="I343" s="51">
        <f t="shared" si="52"/>
        <v>8.1515347734941344</v>
      </c>
      <c r="J343" s="51">
        <f t="shared" si="53"/>
        <v>0</v>
      </c>
      <c r="K343" s="51">
        <f t="shared" si="54"/>
        <v>19.89</v>
      </c>
      <c r="L343" s="51">
        <f t="shared" si="55"/>
        <v>19.89</v>
      </c>
      <c r="M343" s="51">
        <f t="shared" si="56"/>
        <v>4.5646043204824025</v>
      </c>
      <c r="N343" s="51">
        <f t="shared" si="57"/>
        <v>24.454604320482403</v>
      </c>
      <c r="P343" s="18">
        <v>6</v>
      </c>
      <c r="Q343" s="18">
        <f t="shared" si="59"/>
        <v>-3</v>
      </c>
    </row>
    <row r="344" spans="1:17" ht="13.8">
      <c r="A344" s="46">
        <f t="shared" si="58"/>
        <v>1328</v>
      </c>
      <c r="B344" s="47" t="s">
        <v>740</v>
      </c>
      <c r="C344" s="48" t="s">
        <v>243</v>
      </c>
      <c r="D344" s="48">
        <v>3</v>
      </c>
      <c r="E344" s="49">
        <v>0</v>
      </c>
      <c r="F344" s="51">
        <v>6.08</v>
      </c>
      <c r="G344" s="51">
        <f t="shared" si="50"/>
        <v>6.08</v>
      </c>
      <c r="H344" s="51">
        <f t="shared" si="51"/>
        <v>1.3953139400971848</v>
      </c>
      <c r="I344" s="51">
        <f t="shared" si="52"/>
        <v>7.4753139400971849</v>
      </c>
      <c r="J344" s="51">
        <f t="shared" si="53"/>
        <v>0</v>
      </c>
      <c r="K344" s="51">
        <f t="shared" si="54"/>
        <v>18.240000000000002</v>
      </c>
      <c r="L344" s="51">
        <f t="shared" si="55"/>
        <v>18.240000000000002</v>
      </c>
      <c r="M344" s="51">
        <f t="shared" si="56"/>
        <v>4.1859418202915544</v>
      </c>
      <c r="N344" s="51">
        <f t="shared" si="57"/>
        <v>22.425941820291555</v>
      </c>
      <c r="P344" s="18">
        <v>6</v>
      </c>
      <c r="Q344" s="18">
        <f t="shared" si="59"/>
        <v>-3</v>
      </c>
    </row>
    <row r="345" spans="1:17" ht="13.8">
      <c r="A345" s="46">
        <f t="shared" si="58"/>
        <v>1329</v>
      </c>
      <c r="B345" s="47" t="s">
        <v>741</v>
      </c>
      <c r="C345" s="48" t="s">
        <v>243</v>
      </c>
      <c r="D345" s="48">
        <v>3</v>
      </c>
      <c r="E345" s="49">
        <v>0</v>
      </c>
      <c r="F345" s="51">
        <v>7.5683333333333325</v>
      </c>
      <c r="G345" s="51">
        <f t="shared" si="50"/>
        <v>7.5683333333333325</v>
      </c>
      <c r="H345" s="51">
        <f t="shared" si="51"/>
        <v>1.7368751650168077</v>
      </c>
      <c r="I345" s="51">
        <f t="shared" si="52"/>
        <v>9.3052084983501402</v>
      </c>
      <c r="J345" s="51">
        <f t="shared" si="53"/>
        <v>0</v>
      </c>
      <c r="K345" s="51">
        <f t="shared" si="54"/>
        <v>22.704999999999998</v>
      </c>
      <c r="L345" s="51">
        <f t="shared" si="55"/>
        <v>22.704999999999998</v>
      </c>
      <c r="M345" s="51">
        <f t="shared" si="56"/>
        <v>5.2106254950504232</v>
      </c>
      <c r="N345" s="51">
        <f t="shared" si="57"/>
        <v>27.915625495050421</v>
      </c>
      <c r="P345" s="18">
        <v>6</v>
      </c>
      <c r="Q345" s="18">
        <f t="shared" si="59"/>
        <v>-3</v>
      </c>
    </row>
    <row r="346" spans="1:17" ht="13.8">
      <c r="A346" s="46">
        <f t="shared" si="58"/>
        <v>1330</v>
      </c>
      <c r="B346" s="47" t="s">
        <v>742</v>
      </c>
      <c r="C346" s="48" t="s">
        <v>243</v>
      </c>
      <c r="D346" s="48">
        <v>3</v>
      </c>
      <c r="E346" s="49">
        <v>0</v>
      </c>
      <c r="F346" s="51">
        <v>3.64</v>
      </c>
      <c r="G346" s="51">
        <f t="shared" si="50"/>
        <v>3.64</v>
      </c>
      <c r="H346" s="51">
        <f t="shared" si="51"/>
        <v>0.83535242466344617</v>
      </c>
      <c r="I346" s="51">
        <f t="shared" si="52"/>
        <v>4.4753524246634466</v>
      </c>
      <c r="J346" s="51">
        <f t="shared" si="53"/>
        <v>0</v>
      </c>
      <c r="K346" s="51">
        <f t="shared" si="54"/>
        <v>10.92</v>
      </c>
      <c r="L346" s="51">
        <f t="shared" si="55"/>
        <v>10.92</v>
      </c>
      <c r="M346" s="51">
        <f t="shared" si="56"/>
        <v>2.5060572739903386</v>
      </c>
      <c r="N346" s="51">
        <f t="shared" si="57"/>
        <v>13.426057273990338</v>
      </c>
      <c r="P346" s="18">
        <v>6</v>
      </c>
      <c r="Q346" s="18">
        <f t="shared" si="59"/>
        <v>-3</v>
      </c>
    </row>
    <row r="347" spans="1:17" ht="13.8">
      <c r="A347" s="46">
        <f t="shared" si="58"/>
        <v>1331</v>
      </c>
      <c r="B347" s="47" t="s">
        <v>743</v>
      </c>
      <c r="C347" s="48" t="s">
        <v>243</v>
      </c>
      <c r="D347" s="48">
        <v>3</v>
      </c>
      <c r="E347" s="49">
        <v>0</v>
      </c>
      <c r="F347" s="51">
        <v>6.39</v>
      </c>
      <c r="G347" s="51">
        <f t="shared" si="50"/>
        <v>6.39</v>
      </c>
      <c r="H347" s="51">
        <f t="shared" si="51"/>
        <v>1.4664565916481924</v>
      </c>
      <c r="I347" s="51">
        <f t="shared" si="52"/>
        <v>7.8564565916481923</v>
      </c>
      <c r="J347" s="51">
        <f t="shared" si="53"/>
        <v>0</v>
      </c>
      <c r="K347" s="51">
        <f t="shared" si="54"/>
        <v>19.169999999999998</v>
      </c>
      <c r="L347" s="51">
        <f t="shared" si="55"/>
        <v>19.169999999999998</v>
      </c>
      <c r="M347" s="51">
        <f t="shared" si="56"/>
        <v>4.399369774944577</v>
      </c>
      <c r="N347" s="51">
        <f t="shared" si="57"/>
        <v>23.569369774944576</v>
      </c>
      <c r="P347" s="18">
        <v>6</v>
      </c>
      <c r="Q347" s="18">
        <f t="shared" si="59"/>
        <v>-3</v>
      </c>
    </row>
    <row r="348" spans="1:17" ht="13.8">
      <c r="A348" s="46">
        <f t="shared" si="58"/>
        <v>1332</v>
      </c>
      <c r="B348" s="47" t="s">
        <v>744</v>
      </c>
      <c r="C348" s="48" t="s">
        <v>243</v>
      </c>
      <c r="D348" s="48">
        <v>3</v>
      </c>
      <c r="E348" s="49">
        <v>0</v>
      </c>
      <c r="F348" s="51">
        <v>7.28</v>
      </c>
      <c r="G348" s="51">
        <f t="shared" si="50"/>
        <v>7.28</v>
      </c>
      <c r="H348" s="51">
        <f t="shared" si="51"/>
        <v>1.6707048493268923</v>
      </c>
      <c r="I348" s="51">
        <f t="shared" si="52"/>
        <v>8.9507048493268933</v>
      </c>
      <c r="J348" s="51">
        <f t="shared" si="53"/>
        <v>0</v>
      </c>
      <c r="K348" s="51">
        <f t="shared" si="54"/>
        <v>21.84</v>
      </c>
      <c r="L348" s="51">
        <f t="shared" si="55"/>
        <v>21.84</v>
      </c>
      <c r="M348" s="51">
        <f t="shared" si="56"/>
        <v>5.0121145479806772</v>
      </c>
      <c r="N348" s="51">
        <f t="shared" si="57"/>
        <v>26.852114547980676</v>
      </c>
      <c r="P348" s="18">
        <v>6</v>
      </c>
      <c r="Q348" s="18">
        <f t="shared" si="59"/>
        <v>-3</v>
      </c>
    </row>
    <row r="349" spans="1:17" ht="13.8">
      <c r="A349" s="46">
        <f t="shared" si="58"/>
        <v>1333</v>
      </c>
      <c r="B349" s="47" t="s">
        <v>745</v>
      </c>
      <c r="C349" s="48" t="s">
        <v>243</v>
      </c>
      <c r="D349" s="48">
        <v>3</v>
      </c>
      <c r="E349" s="49">
        <v>0</v>
      </c>
      <c r="F349" s="51">
        <v>2.77</v>
      </c>
      <c r="G349" s="51">
        <f t="shared" si="50"/>
        <v>2.77</v>
      </c>
      <c r="H349" s="51">
        <f t="shared" si="51"/>
        <v>0.63569401547190818</v>
      </c>
      <c r="I349" s="51">
        <f t="shared" si="52"/>
        <v>3.4056940154719082</v>
      </c>
      <c r="J349" s="51">
        <f t="shared" si="53"/>
        <v>0</v>
      </c>
      <c r="K349" s="51">
        <f t="shared" si="54"/>
        <v>8.31</v>
      </c>
      <c r="L349" s="51">
        <f t="shared" si="55"/>
        <v>8.31</v>
      </c>
      <c r="M349" s="51">
        <f t="shared" si="56"/>
        <v>1.9070820464157245</v>
      </c>
      <c r="N349" s="51">
        <f t="shared" si="57"/>
        <v>10.217082046415726</v>
      </c>
      <c r="P349" s="18">
        <v>6</v>
      </c>
      <c r="Q349" s="18">
        <f t="shared" si="59"/>
        <v>-3</v>
      </c>
    </row>
    <row r="350" spans="1:17" ht="13.8">
      <c r="A350" s="46">
        <f t="shared" si="58"/>
        <v>1334</v>
      </c>
      <c r="B350" s="47" t="s">
        <v>746</v>
      </c>
      <c r="C350" s="48" t="s">
        <v>243</v>
      </c>
      <c r="D350" s="48">
        <v>3</v>
      </c>
      <c r="E350" s="49">
        <v>0</v>
      </c>
      <c r="F350" s="51">
        <v>3.5</v>
      </c>
      <c r="G350" s="51">
        <f t="shared" si="50"/>
        <v>3.5</v>
      </c>
      <c r="H350" s="51">
        <f t="shared" si="51"/>
        <v>0.80322348525331355</v>
      </c>
      <c r="I350" s="51">
        <f t="shared" si="52"/>
        <v>4.303223485253314</v>
      </c>
      <c r="J350" s="51">
        <f t="shared" si="53"/>
        <v>0</v>
      </c>
      <c r="K350" s="51">
        <f t="shared" si="54"/>
        <v>10.5</v>
      </c>
      <c r="L350" s="51">
        <f t="shared" si="55"/>
        <v>10.5</v>
      </c>
      <c r="M350" s="51">
        <f t="shared" si="56"/>
        <v>2.4096704557599407</v>
      </c>
      <c r="N350" s="51">
        <f t="shared" si="57"/>
        <v>12.90967045575994</v>
      </c>
      <c r="P350" s="18">
        <v>6</v>
      </c>
      <c r="Q350" s="18">
        <f t="shared" si="59"/>
        <v>-3</v>
      </c>
    </row>
    <row r="351" spans="1:17" ht="13.8">
      <c r="A351" s="46">
        <f t="shared" si="58"/>
        <v>1335</v>
      </c>
      <c r="B351" s="47" t="s">
        <v>747</v>
      </c>
      <c r="C351" s="48" t="s">
        <v>243</v>
      </c>
      <c r="D351" s="48">
        <v>3</v>
      </c>
      <c r="E351" s="49">
        <v>0</v>
      </c>
      <c r="F351" s="51">
        <v>8.92</v>
      </c>
      <c r="G351" s="51">
        <f t="shared" si="50"/>
        <v>8.92</v>
      </c>
      <c r="H351" s="51">
        <f t="shared" si="51"/>
        <v>2.047072425274159</v>
      </c>
      <c r="I351" s="51">
        <f t="shared" si="52"/>
        <v>10.967072425274159</v>
      </c>
      <c r="J351" s="51">
        <f t="shared" si="53"/>
        <v>0</v>
      </c>
      <c r="K351" s="51">
        <f t="shared" si="54"/>
        <v>26.759999999999998</v>
      </c>
      <c r="L351" s="51">
        <f t="shared" si="55"/>
        <v>26.759999999999998</v>
      </c>
      <c r="M351" s="51">
        <f t="shared" si="56"/>
        <v>6.141217275822477</v>
      </c>
      <c r="N351" s="51">
        <f t="shared" si="57"/>
        <v>32.901217275822475</v>
      </c>
      <c r="P351" s="18">
        <v>6</v>
      </c>
      <c r="Q351" s="18">
        <f t="shared" si="59"/>
        <v>-3</v>
      </c>
    </row>
    <row r="352" spans="1:17" ht="13.8">
      <c r="A352" s="46">
        <f t="shared" si="58"/>
        <v>1336</v>
      </c>
      <c r="B352" s="47" t="s">
        <v>748</v>
      </c>
      <c r="C352" s="48" t="s">
        <v>243</v>
      </c>
      <c r="D352" s="48">
        <v>3</v>
      </c>
      <c r="E352" s="49">
        <v>0</v>
      </c>
      <c r="F352" s="51">
        <v>15.61</v>
      </c>
      <c r="G352" s="51">
        <f t="shared" si="50"/>
        <v>15.61</v>
      </c>
      <c r="H352" s="51">
        <f t="shared" si="51"/>
        <v>3.5823767442297783</v>
      </c>
      <c r="I352" s="51">
        <f t="shared" si="52"/>
        <v>19.192376744229776</v>
      </c>
      <c r="J352" s="51">
        <f t="shared" si="53"/>
        <v>0</v>
      </c>
      <c r="K352" s="51">
        <f t="shared" si="54"/>
        <v>46.83</v>
      </c>
      <c r="L352" s="51">
        <f t="shared" si="55"/>
        <v>46.83</v>
      </c>
      <c r="M352" s="51">
        <f t="shared" si="56"/>
        <v>10.747130232689335</v>
      </c>
      <c r="N352" s="51">
        <f t="shared" si="57"/>
        <v>57.577130232689335</v>
      </c>
      <c r="P352" s="18">
        <v>6</v>
      </c>
      <c r="Q352" s="18">
        <f t="shared" si="59"/>
        <v>-3</v>
      </c>
    </row>
    <row r="353" spans="1:17" ht="13.8">
      <c r="A353" s="46">
        <f t="shared" si="58"/>
        <v>1337</v>
      </c>
      <c r="B353" s="47" t="s">
        <v>749</v>
      </c>
      <c r="C353" s="48" t="s">
        <v>251</v>
      </c>
      <c r="D353" s="48">
        <v>3</v>
      </c>
      <c r="E353" s="49">
        <v>0</v>
      </c>
      <c r="F353" s="51">
        <v>78.44</v>
      </c>
      <c r="G353" s="51">
        <f t="shared" si="50"/>
        <v>78.44</v>
      </c>
      <c r="H353" s="51">
        <f t="shared" si="51"/>
        <v>18.001385766648546</v>
      </c>
      <c r="I353" s="51">
        <f t="shared" si="52"/>
        <v>96.441385766648551</v>
      </c>
      <c r="J353" s="51">
        <f t="shared" si="53"/>
        <v>0</v>
      </c>
      <c r="K353" s="51">
        <f t="shared" si="54"/>
        <v>235.32</v>
      </c>
      <c r="L353" s="51">
        <f t="shared" si="55"/>
        <v>235.32</v>
      </c>
      <c r="M353" s="51">
        <f t="shared" si="56"/>
        <v>54.004157299945639</v>
      </c>
      <c r="N353" s="51">
        <f t="shared" si="57"/>
        <v>289.32415729994563</v>
      </c>
      <c r="P353" s="18">
        <v>6</v>
      </c>
      <c r="Q353" s="18">
        <f t="shared" si="59"/>
        <v>-3</v>
      </c>
    </row>
    <row r="354" spans="1:17" ht="13.8">
      <c r="A354" s="46">
        <f t="shared" si="58"/>
        <v>1338</v>
      </c>
      <c r="B354" s="47" t="s">
        <v>750</v>
      </c>
      <c r="C354" s="48" t="s">
        <v>251</v>
      </c>
      <c r="D354" s="48">
        <v>3</v>
      </c>
      <c r="E354" s="49">
        <v>0</v>
      </c>
      <c r="F354" s="51">
        <v>31.9</v>
      </c>
      <c r="G354" s="51">
        <f t="shared" si="50"/>
        <v>31.9</v>
      </c>
      <c r="H354" s="51">
        <f t="shared" si="51"/>
        <v>7.3208083370230579</v>
      </c>
      <c r="I354" s="51">
        <f t="shared" si="52"/>
        <v>39.220808337023058</v>
      </c>
      <c r="J354" s="51">
        <f t="shared" si="53"/>
        <v>0</v>
      </c>
      <c r="K354" s="51">
        <f t="shared" si="54"/>
        <v>95.699999999999989</v>
      </c>
      <c r="L354" s="51">
        <f t="shared" si="55"/>
        <v>95.699999999999989</v>
      </c>
      <c r="M354" s="51">
        <f t="shared" si="56"/>
        <v>21.962425011069172</v>
      </c>
      <c r="N354" s="51">
        <f t="shared" si="57"/>
        <v>117.66242501106916</v>
      </c>
      <c r="P354" s="18">
        <v>6</v>
      </c>
      <c r="Q354" s="18">
        <f t="shared" si="59"/>
        <v>-3</v>
      </c>
    </row>
    <row r="355" spans="1:17" ht="13.8">
      <c r="A355" s="46">
        <f t="shared" si="58"/>
        <v>1339</v>
      </c>
      <c r="B355" s="47" t="s">
        <v>751</v>
      </c>
      <c r="C355" s="48" t="s">
        <v>270</v>
      </c>
      <c r="D355" s="48">
        <v>3</v>
      </c>
      <c r="E355" s="49">
        <v>0</v>
      </c>
      <c r="F355" s="51" t="s">
        <v>752</v>
      </c>
      <c r="G355" s="51">
        <f t="shared" si="50"/>
        <v>61.89</v>
      </c>
      <c r="H355" s="51">
        <f t="shared" si="51"/>
        <v>14.203286143522165</v>
      </c>
      <c r="I355" s="51">
        <f t="shared" si="52"/>
        <v>76.093286143522164</v>
      </c>
      <c r="J355" s="51">
        <f t="shared" si="53"/>
        <v>0</v>
      </c>
      <c r="K355" s="51">
        <f t="shared" si="54"/>
        <v>185.67000000000002</v>
      </c>
      <c r="L355" s="51">
        <f t="shared" si="55"/>
        <v>185.67000000000002</v>
      </c>
      <c r="M355" s="51">
        <f t="shared" si="56"/>
        <v>42.609858430566497</v>
      </c>
      <c r="N355" s="51">
        <f t="shared" si="57"/>
        <v>228.27985843056652</v>
      </c>
      <c r="P355" s="18">
        <v>6</v>
      </c>
      <c r="Q355" s="18">
        <f t="shared" si="59"/>
        <v>-3</v>
      </c>
    </row>
    <row r="356" spans="1:17" ht="13.8">
      <c r="A356" s="46">
        <f t="shared" si="58"/>
        <v>1340</v>
      </c>
      <c r="B356" s="47" t="s">
        <v>753</v>
      </c>
      <c r="C356" s="48" t="s">
        <v>243</v>
      </c>
      <c r="D356" s="48">
        <v>6</v>
      </c>
      <c r="E356" s="49">
        <v>0</v>
      </c>
      <c r="F356" s="51">
        <v>5.75</v>
      </c>
      <c r="G356" s="51">
        <f t="shared" si="50"/>
        <v>5.75</v>
      </c>
      <c r="H356" s="51">
        <f t="shared" si="51"/>
        <v>1.3195814400590151</v>
      </c>
      <c r="I356" s="51">
        <f t="shared" si="52"/>
        <v>7.0695814400590153</v>
      </c>
      <c r="J356" s="51">
        <f t="shared" si="53"/>
        <v>0</v>
      </c>
      <c r="K356" s="51">
        <f t="shared" si="54"/>
        <v>34.5</v>
      </c>
      <c r="L356" s="51">
        <f t="shared" si="55"/>
        <v>34.5</v>
      </c>
      <c r="M356" s="51">
        <f t="shared" si="56"/>
        <v>7.9174886403540903</v>
      </c>
      <c r="N356" s="51">
        <f t="shared" si="57"/>
        <v>42.417488640354094</v>
      </c>
      <c r="P356" s="18">
        <v>11</v>
      </c>
      <c r="Q356" s="18">
        <f t="shared" si="59"/>
        <v>-5</v>
      </c>
    </row>
    <row r="357" spans="1:17" ht="13.8">
      <c r="A357" s="46">
        <f t="shared" si="58"/>
        <v>1341</v>
      </c>
      <c r="B357" s="47" t="s">
        <v>754</v>
      </c>
      <c r="C357" s="48" t="s">
        <v>243</v>
      </c>
      <c r="D357" s="48">
        <v>6</v>
      </c>
      <c r="E357" s="49">
        <v>0</v>
      </c>
      <c r="F357" s="51">
        <v>8.8699999999999992</v>
      </c>
      <c r="G357" s="51">
        <f t="shared" si="50"/>
        <v>8.8699999999999992</v>
      </c>
      <c r="H357" s="51">
        <f t="shared" si="51"/>
        <v>2.0355978040562546</v>
      </c>
      <c r="I357" s="51">
        <f t="shared" si="52"/>
        <v>10.905597804056253</v>
      </c>
      <c r="J357" s="51">
        <f t="shared" si="53"/>
        <v>0</v>
      </c>
      <c r="K357" s="51">
        <f t="shared" si="54"/>
        <v>53.22</v>
      </c>
      <c r="L357" s="51">
        <f t="shared" si="55"/>
        <v>53.22</v>
      </c>
      <c r="M357" s="51">
        <f t="shared" si="56"/>
        <v>12.213586824337527</v>
      </c>
      <c r="N357" s="51">
        <f t="shared" si="57"/>
        <v>65.433586824337524</v>
      </c>
      <c r="P357" s="18">
        <v>11</v>
      </c>
      <c r="Q357" s="18">
        <f t="shared" si="59"/>
        <v>-5</v>
      </c>
    </row>
    <row r="358" spans="1:17" ht="13.8">
      <c r="A358" s="46">
        <f t="shared" si="58"/>
        <v>1342</v>
      </c>
      <c r="B358" s="47" t="s">
        <v>755</v>
      </c>
      <c r="C358" s="48" t="s">
        <v>243</v>
      </c>
      <c r="D358" s="48">
        <v>6</v>
      </c>
      <c r="E358" s="49">
        <v>0</v>
      </c>
      <c r="F358" s="51">
        <v>8.8699999999999992</v>
      </c>
      <c r="G358" s="51">
        <f t="shared" si="50"/>
        <v>8.8699999999999992</v>
      </c>
      <c r="H358" s="51">
        <f t="shared" si="51"/>
        <v>2.0355978040562546</v>
      </c>
      <c r="I358" s="51">
        <f t="shared" si="52"/>
        <v>10.905597804056253</v>
      </c>
      <c r="J358" s="51">
        <f t="shared" si="53"/>
        <v>0</v>
      </c>
      <c r="K358" s="51">
        <f t="shared" si="54"/>
        <v>53.22</v>
      </c>
      <c r="L358" s="51">
        <f t="shared" si="55"/>
        <v>53.22</v>
      </c>
      <c r="M358" s="51">
        <f t="shared" si="56"/>
        <v>12.213586824337527</v>
      </c>
      <c r="N358" s="51">
        <f t="shared" si="57"/>
        <v>65.433586824337524</v>
      </c>
      <c r="P358" s="18">
        <v>11</v>
      </c>
      <c r="Q358" s="18">
        <f t="shared" si="59"/>
        <v>-5</v>
      </c>
    </row>
    <row r="359" spans="1:17" ht="13.8">
      <c r="A359" s="46">
        <f t="shared" si="58"/>
        <v>1343</v>
      </c>
      <c r="B359" s="47" t="s">
        <v>756</v>
      </c>
      <c r="C359" s="48" t="s">
        <v>243</v>
      </c>
      <c r="D359" s="48">
        <v>6</v>
      </c>
      <c r="E359" s="49">
        <v>0</v>
      </c>
      <c r="F359" s="51">
        <v>4.43</v>
      </c>
      <c r="G359" s="51">
        <f t="shared" si="50"/>
        <v>4.43</v>
      </c>
      <c r="H359" s="51">
        <f t="shared" si="51"/>
        <v>1.0166514399063369</v>
      </c>
      <c r="I359" s="51">
        <f t="shared" si="52"/>
        <v>5.4466514399063364</v>
      </c>
      <c r="J359" s="51">
        <f t="shared" si="53"/>
        <v>0</v>
      </c>
      <c r="K359" s="51">
        <f t="shared" si="54"/>
        <v>26.58</v>
      </c>
      <c r="L359" s="51">
        <f t="shared" si="55"/>
        <v>26.58</v>
      </c>
      <c r="M359" s="51">
        <f t="shared" si="56"/>
        <v>6.0999086394380218</v>
      </c>
      <c r="N359" s="51">
        <f t="shared" si="57"/>
        <v>32.679908639438018</v>
      </c>
      <c r="P359" s="18">
        <v>11</v>
      </c>
      <c r="Q359" s="18">
        <f t="shared" si="59"/>
        <v>-5</v>
      </c>
    </row>
    <row r="360" spans="1:17" ht="13.8">
      <c r="A360" s="46">
        <f t="shared" si="58"/>
        <v>1344</v>
      </c>
      <c r="B360" s="47" t="s">
        <v>757</v>
      </c>
      <c r="C360" s="48" t="s">
        <v>243</v>
      </c>
      <c r="D360" s="48">
        <v>6</v>
      </c>
      <c r="E360" s="49">
        <v>0</v>
      </c>
      <c r="F360" s="51">
        <v>6.72</v>
      </c>
      <c r="G360" s="51">
        <f t="shared" si="50"/>
        <v>6.72</v>
      </c>
      <c r="H360" s="51">
        <f t="shared" si="51"/>
        <v>1.5421890916863619</v>
      </c>
      <c r="I360" s="51">
        <f t="shared" si="52"/>
        <v>8.262189091686361</v>
      </c>
      <c r="J360" s="51">
        <f t="shared" si="53"/>
        <v>0</v>
      </c>
      <c r="K360" s="51">
        <f t="shared" si="54"/>
        <v>40.32</v>
      </c>
      <c r="L360" s="51">
        <f t="shared" si="55"/>
        <v>40.32</v>
      </c>
      <c r="M360" s="51">
        <f t="shared" si="56"/>
        <v>9.2531345501181708</v>
      </c>
      <c r="N360" s="51">
        <f t="shared" si="57"/>
        <v>49.573134550118169</v>
      </c>
      <c r="P360" s="18">
        <v>11</v>
      </c>
      <c r="Q360" s="18">
        <f t="shared" si="59"/>
        <v>-5</v>
      </c>
    </row>
    <row r="361" spans="1:17" ht="13.8">
      <c r="A361" s="46">
        <f t="shared" si="58"/>
        <v>1345</v>
      </c>
      <c r="B361" s="47" t="s">
        <v>758</v>
      </c>
      <c r="C361" s="48" t="s">
        <v>712</v>
      </c>
      <c r="D361" s="48">
        <v>53</v>
      </c>
      <c r="E361" s="49">
        <v>0</v>
      </c>
      <c r="F361" s="51">
        <v>64.900000000000006</v>
      </c>
      <c r="G361" s="51">
        <f t="shared" si="50"/>
        <v>64.900000000000006</v>
      </c>
      <c r="H361" s="51">
        <f t="shared" si="51"/>
        <v>14.894058340840015</v>
      </c>
      <c r="I361" s="51">
        <f t="shared" si="52"/>
        <v>79.794058340840024</v>
      </c>
      <c r="J361" s="51">
        <f t="shared" si="53"/>
        <v>0</v>
      </c>
      <c r="K361" s="51">
        <f t="shared" si="54"/>
        <v>3439.7000000000003</v>
      </c>
      <c r="L361" s="51">
        <f t="shared" si="55"/>
        <v>3439.7000000000003</v>
      </c>
      <c r="M361" s="51">
        <f t="shared" si="56"/>
        <v>789.38509206452079</v>
      </c>
      <c r="N361" s="51">
        <f t="shared" si="57"/>
        <v>4229.0850920645207</v>
      </c>
      <c r="P361" s="18">
        <v>103</v>
      </c>
      <c r="Q361" s="18">
        <f t="shared" si="59"/>
        <v>-50</v>
      </c>
    </row>
    <row r="362" spans="1:17" ht="13.8">
      <c r="A362" s="46">
        <f t="shared" si="58"/>
        <v>1346</v>
      </c>
      <c r="B362" s="47" t="s">
        <v>759</v>
      </c>
      <c r="C362" s="48" t="s">
        <v>503</v>
      </c>
      <c r="D362" s="48">
        <v>11</v>
      </c>
      <c r="E362" s="49">
        <v>0</v>
      </c>
      <c r="F362" s="51" t="s">
        <v>760</v>
      </c>
      <c r="G362" s="51">
        <f t="shared" si="50"/>
        <v>29.22</v>
      </c>
      <c r="H362" s="51">
        <f t="shared" si="51"/>
        <v>6.7057686397433773</v>
      </c>
      <c r="I362" s="51">
        <f t="shared" si="52"/>
        <v>35.925768639743374</v>
      </c>
      <c r="J362" s="51">
        <f t="shared" si="53"/>
        <v>0</v>
      </c>
      <c r="K362" s="51">
        <f t="shared" si="54"/>
        <v>321.41999999999996</v>
      </c>
      <c r="L362" s="51">
        <f t="shared" si="55"/>
        <v>321.41999999999996</v>
      </c>
      <c r="M362" s="51">
        <f t="shared" si="56"/>
        <v>73.763455037177152</v>
      </c>
      <c r="N362" s="51">
        <f t="shared" si="57"/>
        <v>395.18345503717711</v>
      </c>
      <c r="P362" s="18">
        <v>21</v>
      </c>
      <c r="Q362" s="18">
        <f t="shared" si="59"/>
        <v>-10</v>
      </c>
    </row>
    <row r="363" spans="1:17" ht="13.8">
      <c r="A363" s="46">
        <f t="shared" si="58"/>
        <v>1347</v>
      </c>
      <c r="B363" s="47" t="s">
        <v>761</v>
      </c>
      <c r="C363" s="48" t="s">
        <v>273</v>
      </c>
      <c r="D363" s="48">
        <v>6</v>
      </c>
      <c r="E363" s="49">
        <v>0</v>
      </c>
      <c r="F363" s="51" t="s">
        <v>762</v>
      </c>
      <c r="G363" s="51">
        <f t="shared" si="50"/>
        <v>233.33</v>
      </c>
      <c r="H363" s="51">
        <f t="shared" si="51"/>
        <v>53.547467375473047</v>
      </c>
      <c r="I363" s="51">
        <f>G363+H363</f>
        <v>286.87746737547309</v>
      </c>
      <c r="J363" s="51">
        <f>E363*D363</f>
        <v>0</v>
      </c>
      <c r="K363" s="51">
        <f>F363*D363</f>
        <v>1399.98</v>
      </c>
      <c r="L363" s="51">
        <f>G363*D363</f>
        <v>1399.98</v>
      </c>
      <c r="M363" s="51">
        <f>H363*D363</f>
        <v>321.28480425283828</v>
      </c>
      <c r="N363" s="51">
        <f>L363+M363</f>
        <v>1721.2648042528383</v>
      </c>
      <c r="P363" s="18">
        <v>11</v>
      </c>
      <c r="Q363" s="18">
        <f t="shared" si="59"/>
        <v>-5</v>
      </c>
    </row>
    <row r="364" spans="1:17" ht="13.8">
      <c r="A364" s="46">
        <f t="shared" si="58"/>
        <v>1348</v>
      </c>
      <c r="B364" s="47" t="s">
        <v>763</v>
      </c>
      <c r="C364" s="48" t="s">
        <v>273</v>
      </c>
      <c r="D364" s="48">
        <v>11</v>
      </c>
      <c r="E364" s="49">
        <v>0</v>
      </c>
      <c r="F364" s="51" t="s">
        <v>764</v>
      </c>
      <c r="G364" s="51">
        <f t="shared" si="50"/>
        <v>326.66000000000003</v>
      </c>
      <c r="H364" s="51">
        <f t="shared" si="51"/>
        <v>74.965995340813549</v>
      </c>
      <c r="I364" s="51">
        <f>G364+H364</f>
        <v>401.62599534081357</v>
      </c>
      <c r="J364" s="51">
        <f>E364*D364</f>
        <v>0</v>
      </c>
      <c r="K364" s="51">
        <f>F364*D364</f>
        <v>3593.26</v>
      </c>
      <c r="L364" s="51">
        <f>G364*D364</f>
        <v>3593.26</v>
      </c>
      <c r="M364" s="51">
        <f>H364*D364</f>
        <v>824.62594874894899</v>
      </c>
      <c r="N364" s="51">
        <f>L364+M364</f>
        <v>4417.885948748949</v>
      </c>
      <c r="P364" s="18">
        <v>21</v>
      </c>
      <c r="Q364" s="18">
        <f t="shared" si="59"/>
        <v>-10</v>
      </c>
    </row>
    <row r="365" spans="1:17" ht="13.8">
      <c r="A365" s="46">
        <f t="shared" si="58"/>
        <v>1349</v>
      </c>
      <c r="B365" s="47" t="s">
        <v>765</v>
      </c>
      <c r="C365" s="48" t="s">
        <v>273</v>
      </c>
      <c r="D365" s="48">
        <v>11</v>
      </c>
      <c r="E365" s="49">
        <v>0</v>
      </c>
      <c r="F365" s="51" t="s">
        <v>766</v>
      </c>
      <c r="G365" s="51">
        <f t="shared" si="50"/>
        <v>377.21</v>
      </c>
      <c r="H365" s="51">
        <f t="shared" si="51"/>
        <v>86.566837392114962</v>
      </c>
      <c r="I365" s="51">
        <f>G365+H365</f>
        <v>463.77683739211494</v>
      </c>
      <c r="J365" s="51">
        <f>E365*D365</f>
        <v>0</v>
      </c>
      <c r="K365" s="51">
        <f>F365*D365</f>
        <v>4149.3099999999995</v>
      </c>
      <c r="L365" s="51">
        <f>G365*D365</f>
        <v>4149.3099999999995</v>
      </c>
      <c r="M365" s="51">
        <f>H365*D365</f>
        <v>952.23521131326459</v>
      </c>
      <c r="N365" s="51">
        <f>L365+M365</f>
        <v>5101.5452113132642</v>
      </c>
      <c r="P365" s="18">
        <v>21</v>
      </c>
      <c r="Q365" s="18">
        <f t="shared" si="59"/>
        <v>-10</v>
      </c>
    </row>
    <row r="366" spans="1:17" ht="13.8">
      <c r="A366" s="46">
        <f t="shared" si="58"/>
        <v>1350</v>
      </c>
      <c r="B366" s="47" t="s">
        <v>767</v>
      </c>
      <c r="C366" s="48" t="s">
        <v>315</v>
      </c>
      <c r="D366" s="48">
        <v>2484</v>
      </c>
      <c r="E366" s="49">
        <v>0</v>
      </c>
      <c r="F366" s="51" t="s">
        <v>768</v>
      </c>
      <c r="G366" s="51">
        <f t="shared" si="50"/>
        <v>18.350000000000001</v>
      </c>
      <c r="H366" s="51">
        <f t="shared" si="51"/>
        <v>4.2111859869709445</v>
      </c>
      <c r="I366" s="51">
        <f>G366+H366</f>
        <v>22.561185986970948</v>
      </c>
      <c r="J366" s="51">
        <f>E366*D366</f>
        <v>0</v>
      </c>
      <c r="K366" s="51">
        <f>F366*D366</f>
        <v>45581.4</v>
      </c>
      <c r="L366" s="51">
        <f>G366*D366</f>
        <v>45581.4</v>
      </c>
      <c r="M366" s="51">
        <f>H366*D366</f>
        <v>10460.585991635826</v>
      </c>
      <c r="N366" s="51">
        <f>L366+M366</f>
        <v>56041.985991635825</v>
      </c>
      <c r="P366" s="18">
        <v>6</v>
      </c>
      <c r="Q366" s="18">
        <f t="shared" si="59"/>
        <v>2478</v>
      </c>
    </row>
    <row r="367" spans="1:17" ht="27.6">
      <c r="A367" s="46">
        <v>2001</v>
      </c>
      <c r="B367" s="47" t="s">
        <v>769</v>
      </c>
      <c r="C367" s="48" t="s">
        <v>251</v>
      </c>
      <c r="D367" s="48">
        <v>3</v>
      </c>
      <c r="E367" s="49">
        <v>0</v>
      </c>
      <c r="F367" s="51">
        <v>57.94</v>
      </c>
      <c r="G367" s="51">
        <f t="shared" si="50"/>
        <v>57.94</v>
      </c>
      <c r="H367" s="51">
        <f t="shared" si="51"/>
        <v>13.29679106730771</v>
      </c>
      <c r="I367" s="51">
        <f t="shared" si="52"/>
        <v>71.236791067307706</v>
      </c>
      <c r="J367" s="51">
        <f t="shared" si="53"/>
        <v>0</v>
      </c>
      <c r="K367" s="51">
        <f t="shared" si="54"/>
        <v>173.82</v>
      </c>
      <c r="L367" s="51">
        <f t="shared" si="55"/>
        <v>173.82</v>
      </c>
      <c r="M367" s="51">
        <f t="shared" si="56"/>
        <v>39.890373201923133</v>
      </c>
      <c r="N367" s="51">
        <f t="shared" si="57"/>
        <v>213.71037320192312</v>
      </c>
      <c r="P367" s="18">
        <v>6</v>
      </c>
      <c r="Q367" s="18">
        <f t="shared" si="59"/>
        <v>-3</v>
      </c>
    </row>
    <row r="368" spans="1:17" ht="13.8">
      <c r="A368" s="46">
        <f>A367+1</f>
        <v>2002</v>
      </c>
      <c r="B368" s="47" t="s">
        <v>770</v>
      </c>
      <c r="C368" s="48" t="s">
        <v>251</v>
      </c>
      <c r="D368" s="48">
        <v>3</v>
      </c>
      <c r="E368" s="49">
        <v>0</v>
      </c>
      <c r="F368" s="51" t="s">
        <v>771</v>
      </c>
      <c r="G368" s="51">
        <f t="shared" si="50"/>
        <v>1.96</v>
      </c>
      <c r="H368" s="51">
        <f t="shared" si="51"/>
        <v>0.44980515174185559</v>
      </c>
      <c r="I368" s="51">
        <f t="shared" si="52"/>
        <v>2.4098051517418555</v>
      </c>
      <c r="J368" s="51">
        <f t="shared" si="53"/>
        <v>0</v>
      </c>
      <c r="K368" s="51">
        <f t="shared" si="54"/>
        <v>5.88</v>
      </c>
      <c r="L368" s="51">
        <f t="shared" si="55"/>
        <v>5.88</v>
      </c>
      <c r="M368" s="51">
        <f t="shared" si="56"/>
        <v>1.3494154552255668</v>
      </c>
      <c r="N368" s="51">
        <f t="shared" si="57"/>
        <v>7.2294154552255669</v>
      </c>
      <c r="P368" s="18">
        <v>6</v>
      </c>
      <c r="Q368" s="18">
        <f t="shared" si="59"/>
        <v>-3</v>
      </c>
    </row>
    <row r="369" spans="1:17" ht="13.8">
      <c r="A369" s="46">
        <f t="shared" ref="A369:A432" si="60">A368+1</f>
        <v>2003</v>
      </c>
      <c r="B369" s="47" t="s">
        <v>770</v>
      </c>
      <c r="C369" s="48" t="s">
        <v>251</v>
      </c>
      <c r="D369" s="48">
        <v>3</v>
      </c>
      <c r="E369" s="49">
        <v>0</v>
      </c>
      <c r="F369" s="51" t="s">
        <v>771</v>
      </c>
      <c r="G369" s="51">
        <f t="shared" si="50"/>
        <v>1.96</v>
      </c>
      <c r="H369" s="51">
        <f t="shared" si="51"/>
        <v>0.44980515174185559</v>
      </c>
      <c r="I369" s="51">
        <f t="shared" si="52"/>
        <v>2.4098051517418555</v>
      </c>
      <c r="J369" s="51">
        <f t="shared" si="53"/>
        <v>0</v>
      </c>
      <c r="K369" s="51">
        <f t="shared" si="54"/>
        <v>5.88</v>
      </c>
      <c r="L369" s="51">
        <f t="shared" si="55"/>
        <v>5.88</v>
      </c>
      <c r="M369" s="51">
        <f t="shared" si="56"/>
        <v>1.3494154552255668</v>
      </c>
      <c r="N369" s="51">
        <f t="shared" si="57"/>
        <v>7.2294154552255669</v>
      </c>
      <c r="P369" s="18">
        <v>6</v>
      </c>
      <c r="Q369" s="18">
        <f t="shared" si="59"/>
        <v>-3</v>
      </c>
    </row>
    <row r="370" spans="1:17" ht="13.8">
      <c r="A370" s="46">
        <f t="shared" si="60"/>
        <v>2004</v>
      </c>
      <c r="B370" s="47" t="s">
        <v>772</v>
      </c>
      <c r="C370" s="48" t="s">
        <v>251</v>
      </c>
      <c r="D370" s="48">
        <v>3</v>
      </c>
      <c r="E370" s="49">
        <v>0</v>
      </c>
      <c r="F370" s="51" t="s">
        <v>773</v>
      </c>
      <c r="G370" s="51">
        <f t="shared" si="50"/>
        <v>2.89</v>
      </c>
      <c r="H370" s="51">
        <f t="shared" si="51"/>
        <v>0.66323310639487898</v>
      </c>
      <c r="I370" s="51">
        <f t="shared" si="52"/>
        <v>3.5532331063948792</v>
      </c>
      <c r="J370" s="51">
        <f t="shared" si="53"/>
        <v>0</v>
      </c>
      <c r="K370" s="51">
        <f t="shared" si="54"/>
        <v>8.67</v>
      </c>
      <c r="L370" s="51">
        <f t="shared" si="55"/>
        <v>8.67</v>
      </c>
      <c r="M370" s="51">
        <f t="shared" si="56"/>
        <v>1.9896993191846368</v>
      </c>
      <c r="N370" s="51">
        <f t="shared" si="57"/>
        <v>10.659699319184636</v>
      </c>
      <c r="P370" s="18">
        <v>6</v>
      </c>
      <c r="Q370" s="18">
        <f t="shared" si="59"/>
        <v>-3</v>
      </c>
    </row>
    <row r="371" spans="1:17" ht="26.4" customHeight="1">
      <c r="A371" s="46">
        <f t="shared" si="60"/>
        <v>2005</v>
      </c>
      <c r="B371" s="47" t="s">
        <v>774</v>
      </c>
      <c r="C371" s="48" t="s">
        <v>251</v>
      </c>
      <c r="D371" s="48">
        <v>3</v>
      </c>
      <c r="E371" s="49">
        <v>0</v>
      </c>
      <c r="F371" s="51">
        <v>1.79</v>
      </c>
      <c r="G371" s="51">
        <f t="shared" si="50"/>
        <v>1.79</v>
      </c>
      <c r="H371" s="51">
        <f t="shared" si="51"/>
        <v>0.41079143960098036</v>
      </c>
      <c r="I371" s="51">
        <f t="shared" si="52"/>
        <v>2.2007914396009802</v>
      </c>
      <c r="J371" s="51">
        <f t="shared" si="53"/>
        <v>0</v>
      </c>
      <c r="K371" s="51">
        <f t="shared" si="54"/>
        <v>5.37</v>
      </c>
      <c r="L371" s="51">
        <f t="shared" si="55"/>
        <v>5.37</v>
      </c>
      <c r="M371" s="51">
        <f t="shared" si="56"/>
        <v>1.232374318802941</v>
      </c>
      <c r="N371" s="51">
        <f t="shared" si="57"/>
        <v>6.6023743188029407</v>
      </c>
      <c r="P371" s="18">
        <v>11</v>
      </c>
      <c r="Q371" s="18">
        <f t="shared" si="59"/>
        <v>-8</v>
      </c>
    </row>
    <row r="372" spans="1:17" ht="26.4" customHeight="1">
      <c r="A372" s="46">
        <v>2007</v>
      </c>
      <c r="B372" s="47" t="s">
        <v>775</v>
      </c>
      <c r="C372" s="48" t="s">
        <v>251</v>
      </c>
      <c r="D372" s="48">
        <v>9</v>
      </c>
      <c r="E372" s="49">
        <v>0</v>
      </c>
      <c r="F372" s="51" t="s">
        <v>776</v>
      </c>
      <c r="G372" s="51">
        <f t="shared" si="50"/>
        <v>37.950000000000003</v>
      </c>
      <c r="H372" s="51">
        <f t="shared" si="51"/>
        <v>8.7092375043895007</v>
      </c>
      <c r="I372" s="51">
        <f t="shared" si="52"/>
        <v>46.659237504389502</v>
      </c>
      <c r="J372" s="51">
        <f t="shared" si="53"/>
        <v>0</v>
      </c>
      <c r="K372" s="51">
        <f t="shared" si="54"/>
        <v>341.55</v>
      </c>
      <c r="L372" s="51">
        <f t="shared" si="55"/>
        <v>341.55</v>
      </c>
      <c r="M372" s="51">
        <f t="shared" si="56"/>
        <v>78.383137539505512</v>
      </c>
      <c r="N372" s="51">
        <f t="shared" si="57"/>
        <v>419.93313753950554</v>
      </c>
      <c r="P372" s="18">
        <v>16</v>
      </c>
      <c r="Q372" s="18">
        <f t="shared" si="59"/>
        <v>-7</v>
      </c>
    </row>
    <row r="373" spans="1:17" ht="27.6">
      <c r="A373" s="46">
        <f t="shared" si="60"/>
        <v>2008</v>
      </c>
      <c r="B373" s="47" t="s">
        <v>777</v>
      </c>
      <c r="C373" s="48" t="s">
        <v>251</v>
      </c>
      <c r="D373" s="48">
        <v>26</v>
      </c>
      <c r="E373" s="49">
        <v>0</v>
      </c>
      <c r="F373" s="51" t="s">
        <v>778</v>
      </c>
      <c r="G373" s="51">
        <f t="shared" si="50"/>
        <v>190</v>
      </c>
      <c r="H373" s="51">
        <f t="shared" si="51"/>
        <v>43.603560628037023</v>
      </c>
      <c r="I373" s="51">
        <f t="shared" si="52"/>
        <v>233.60356062803703</v>
      </c>
      <c r="J373" s="51">
        <f t="shared" si="53"/>
        <v>0</v>
      </c>
      <c r="K373" s="51">
        <f t="shared" si="54"/>
        <v>4940</v>
      </c>
      <c r="L373" s="51">
        <f t="shared" si="55"/>
        <v>4940</v>
      </c>
      <c r="M373" s="51">
        <f t="shared" si="56"/>
        <v>1133.6925763289626</v>
      </c>
      <c r="N373" s="51">
        <f t="shared" si="57"/>
        <v>6073.6925763289628</v>
      </c>
      <c r="P373" s="18">
        <v>51</v>
      </c>
      <c r="Q373" s="18">
        <f t="shared" si="59"/>
        <v>-25</v>
      </c>
    </row>
    <row r="374" spans="1:17" ht="27.6">
      <c r="A374" s="46">
        <f t="shared" si="60"/>
        <v>2009</v>
      </c>
      <c r="B374" s="47" t="s">
        <v>779</v>
      </c>
      <c r="C374" s="48" t="s">
        <v>251</v>
      </c>
      <c r="D374" s="48">
        <v>11</v>
      </c>
      <c r="E374" s="49">
        <v>0</v>
      </c>
      <c r="F374" s="51" t="s">
        <v>780</v>
      </c>
      <c r="G374" s="51">
        <f t="shared" si="50"/>
        <v>355.15</v>
      </c>
      <c r="H374" s="51">
        <f t="shared" si="51"/>
        <v>81.504234510775518</v>
      </c>
      <c r="I374" s="51">
        <f t="shared" si="52"/>
        <v>436.6542345107755</v>
      </c>
      <c r="J374" s="51">
        <f t="shared" si="53"/>
        <v>0</v>
      </c>
      <c r="K374" s="51">
        <f t="shared" si="54"/>
        <v>3906.6499999999996</v>
      </c>
      <c r="L374" s="51">
        <f t="shared" si="55"/>
        <v>3906.6499999999996</v>
      </c>
      <c r="M374" s="51">
        <f t="shared" si="56"/>
        <v>896.5465796185307</v>
      </c>
      <c r="N374" s="51">
        <f t="shared" si="57"/>
        <v>4803.1965796185304</v>
      </c>
      <c r="P374" s="18">
        <v>21</v>
      </c>
      <c r="Q374" s="18">
        <f t="shared" si="59"/>
        <v>-10</v>
      </c>
    </row>
    <row r="375" spans="1:17" ht="13.8">
      <c r="A375" s="46">
        <f t="shared" si="60"/>
        <v>2010</v>
      </c>
      <c r="B375" s="47" t="s">
        <v>781</v>
      </c>
      <c r="C375" s="48" t="s">
        <v>251</v>
      </c>
      <c r="D375" s="48">
        <v>3</v>
      </c>
      <c r="E375" s="49">
        <v>0</v>
      </c>
      <c r="F375" s="51">
        <v>2143.87</v>
      </c>
      <c r="G375" s="51">
        <f t="shared" si="50"/>
        <v>2143.87</v>
      </c>
      <c r="H375" s="51">
        <f t="shared" si="51"/>
        <v>492.00192380857749</v>
      </c>
      <c r="I375" s="51">
        <f t="shared" si="52"/>
        <v>2635.8719238085773</v>
      </c>
      <c r="J375" s="51">
        <f t="shared" si="53"/>
        <v>0</v>
      </c>
      <c r="K375" s="51">
        <f t="shared" si="54"/>
        <v>6431.61</v>
      </c>
      <c r="L375" s="51">
        <f t="shared" si="55"/>
        <v>6431.61</v>
      </c>
      <c r="M375" s="51">
        <f t="shared" si="56"/>
        <v>1476.0057714257325</v>
      </c>
      <c r="N375" s="51">
        <f t="shared" si="57"/>
        <v>7907.6157714257324</v>
      </c>
      <c r="P375" s="18">
        <v>6</v>
      </c>
      <c r="Q375" s="18">
        <f t="shared" si="59"/>
        <v>-3</v>
      </c>
    </row>
    <row r="376" spans="1:17" ht="27.6">
      <c r="A376" s="46">
        <f t="shared" si="60"/>
        <v>2011</v>
      </c>
      <c r="B376" s="47" t="s">
        <v>782</v>
      </c>
      <c r="C376" s="48" t="s">
        <v>251</v>
      </c>
      <c r="D376" s="48">
        <v>26</v>
      </c>
      <c r="E376" s="49">
        <v>0</v>
      </c>
      <c r="F376" s="51">
        <v>399</v>
      </c>
      <c r="G376" s="51">
        <f t="shared" si="50"/>
        <v>399</v>
      </c>
      <c r="H376" s="51">
        <f t="shared" si="51"/>
        <v>91.567477318877749</v>
      </c>
      <c r="I376" s="51">
        <f t="shared" si="52"/>
        <v>490.56747731887776</v>
      </c>
      <c r="J376" s="51">
        <f t="shared" si="53"/>
        <v>0</v>
      </c>
      <c r="K376" s="51">
        <f t="shared" si="54"/>
        <v>10374</v>
      </c>
      <c r="L376" s="51">
        <f t="shared" si="55"/>
        <v>10374</v>
      </c>
      <c r="M376" s="51">
        <f t="shared" si="56"/>
        <v>2380.7544102908214</v>
      </c>
      <c r="N376" s="51">
        <f t="shared" si="57"/>
        <v>12754.754410290821</v>
      </c>
      <c r="P376" s="18">
        <v>51</v>
      </c>
      <c r="Q376" s="18">
        <f t="shared" si="59"/>
        <v>-25</v>
      </c>
    </row>
    <row r="377" spans="1:17" ht="13.8">
      <c r="A377" s="46">
        <f t="shared" si="60"/>
        <v>2012</v>
      </c>
      <c r="B377" s="47" t="s">
        <v>783</v>
      </c>
      <c r="C377" s="48" t="s">
        <v>243</v>
      </c>
      <c r="D377" s="48">
        <v>1</v>
      </c>
      <c r="E377" s="49">
        <v>0</v>
      </c>
      <c r="F377" s="51">
        <v>374.51</v>
      </c>
      <c r="G377" s="51">
        <f t="shared" si="50"/>
        <v>374.51</v>
      </c>
      <c r="H377" s="51">
        <f t="shared" si="51"/>
        <v>85.947207846348135</v>
      </c>
      <c r="I377" s="51">
        <f t="shared" si="52"/>
        <v>460.45720784634813</v>
      </c>
      <c r="J377" s="51">
        <f t="shared" si="53"/>
        <v>0</v>
      </c>
      <c r="K377" s="51">
        <f t="shared" si="54"/>
        <v>374.51</v>
      </c>
      <c r="L377" s="51">
        <f t="shared" si="55"/>
        <v>374.51</v>
      </c>
      <c r="M377" s="51">
        <f t="shared" si="56"/>
        <v>85.947207846348135</v>
      </c>
      <c r="N377" s="51">
        <f t="shared" si="57"/>
        <v>460.45720784634813</v>
      </c>
      <c r="P377" s="18">
        <v>2</v>
      </c>
      <c r="Q377" s="18">
        <f t="shared" si="59"/>
        <v>-1</v>
      </c>
    </row>
    <row r="378" spans="1:17" ht="13.8">
      <c r="A378" s="46">
        <f t="shared" si="60"/>
        <v>2013</v>
      </c>
      <c r="B378" s="47" t="s">
        <v>784</v>
      </c>
      <c r="C378" s="48" t="s">
        <v>251</v>
      </c>
      <c r="D378" s="48">
        <v>2</v>
      </c>
      <c r="E378" s="49">
        <v>0</v>
      </c>
      <c r="F378" s="51">
        <v>219.64</v>
      </c>
      <c r="G378" s="51">
        <f t="shared" si="50"/>
        <v>219.64</v>
      </c>
      <c r="H378" s="51">
        <f t="shared" si="51"/>
        <v>50.405716086010791</v>
      </c>
      <c r="I378" s="51">
        <f t="shared" si="52"/>
        <v>270.04571608601077</v>
      </c>
      <c r="J378" s="51">
        <f t="shared" si="53"/>
        <v>0</v>
      </c>
      <c r="K378" s="51">
        <f t="shared" si="54"/>
        <v>439.28</v>
      </c>
      <c r="L378" s="51">
        <f t="shared" si="55"/>
        <v>439.28</v>
      </c>
      <c r="M378" s="51">
        <f t="shared" si="56"/>
        <v>100.81143217202158</v>
      </c>
      <c r="N378" s="51">
        <f t="shared" si="57"/>
        <v>540.09143217202154</v>
      </c>
      <c r="P378" s="18">
        <v>3</v>
      </c>
      <c r="Q378" s="18">
        <f t="shared" si="59"/>
        <v>-1</v>
      </c>
    </row>
    <row r="379" spans="1:17" ht="13.8">
      <c r="A379" s="46">
        <f t="shared" si="60"/>
        <v>2014</v>
      </c>
      <c r="B379" s="47" t="s">
        <v>785</v>
      </c>
      <c r="C379" s="48" t="s">
        <v>251</v>
      </c>
      <c r="D379" s="48">
        <v>1</v>
      </c>
      <c r="E379" s="49">
        <v>0</v>
      </c>
      <c r="F379" s="51" t="s">
        <v>786</v>
      </c>
      <c r="G379" s="51">
        <f t="shared" si="50"/>
        <v>1141.25</v>
      </c>
      <c r="H379" s="51">
        <f t="shared" si="51"/>
        <v>261.90822929866977</v>
      </c>
      <c r="I379" s="51">
        <f t="shared" si="52"/>
        <v>1403.1582292986698</v>
      </c>
      <c r="J379" s="51">
        <f t="shared" si="53"/>
        <v>0</v>
      </c>
      <c r="K379" s="51">
        <f t="shared" si="54"/>
        <v>1141.25</v>
      </c>
      <c r="L379" s="51">
        <f t="shared" si="55"/>
        <v>1141.25</v>
      </c>
      <c r="M379" s="51">
        <f t="shared" si="56"/>
        <v>261.90822929866977</v>
      </c>
      <c r="N379" s="51">
        <f t="shared" si="57"/>
        <v>1403.1582292986698</v>
      </c>
      <c r="P379" s="18">
        <v>1</v>
      </c>
      <c r="Q379" s="18">
        <f t="shared" si="59"/>
        <v>0</v>
      </c>
    </row>
    <row r="380" spans="1:17" ht="13.8">
      <c r="A380" s="46">
        <f t="shared" si="60"/>
        <v>2015</v>
      </c>
      <c r="B380" s="47" t="s">
        <v>787</v>
      </c>
      <c r="C380" s="48" t="s">
        <v>251</v>
      </c>
      <c r="D380" s="48">
        <v>3</v>
      </c>
      <c r="E380" s="49">
        <v>0</v>
      </c>
      <c r="F380" s="51">
        <v>239.5</v>
      </c>
      <c r="G380" s="51">
        <f t="shared" si="50"/>
        <v>239.5</v>
      </c>
      <c r="H380" s="51">
        <f t="shared" si="51"/>
        <v>54.963435633762458</v>
      </c>
      <c r="I380" s="51">
        <f t="shared" si="52"/>
        <v>294.46343563376246</v>
      </c>
      <c r="J380" s="51">
        <f t="shared" si="53"/>
        <v>0</v>
      </c>
      <c r="K380" s="51">
        <f t="shared" si="54"/>
        <v>718.5</v>
      </c>
      <c r="L380" s="51">
        <f t="shared" si="55"/>
        <v>718.5</v>
      </c>
      <c r="M380" s="51">
        <f t="shared" si="56"/>
        <v>164.89030690128737</v>
      </c>
      <c r="N380" s="51">
        <f t="shared" si="57"/>
        <v>883.39030690128743</v>
      </c>
      <c r="P380" s="18">
        <v>6</v>
      </c>
      <c r="Q380" s="18">
        <f t="shared" si="59"/>
        <v>-3</v>
      </c>
    </row>
    <row r="381" spans="1:17" ht="27.6">
      <c r="A381" s="46">
        <f t="shared" si="60"/>
        <v>2016</v>
      </c>
      <c r="B381" s="47" t="s">
        <v>788</v>
      </c>
      <c r="C381" s="48" t="s">
        <v>251</v>
      </c>
      <c r="D381" s="48">
        <v>3</v>
      </c>
      <c r="E381" s="49">
        <v>0</v>
      </c>
      <c r="F381" s="51">
        <v>119.59</v>
      </c>
      <c r="G381" s="51">
        <f t="shared" si="50"/>
        <v>119.59</v>
      </c>
      <c r="H381" s="51">
        <f t="shared" si="51"/>
        <v>27.444999028983933</v>
      </c>
      <c r="I381" s="51">
        <f t="shared" si="52"/>
        <v>147.03499902898395</v>
      </c>
      <c r="J381" s="51">
        <f t="shared" si="53"/>
        <v>0</v>
      </c>
      <c r="K381" s="51">
        <f t="shared" si="54"/>
        <v>358.77</v>
      </c>
      <c r="L381" s="51">
        <f t="shared" si="55"/>
        <v>358.77</v>
      </c>
      <c r="M381" s="51">
        <f t="shared" si="56"/>
        <v>82.334997086951802</v>
      </c>
      <c r="N381" s="51">
        <f t="shared" si="57"/>
        <v>441.10499708695181</v>
      </c>
      <c r="P381" s="18">
        <v>6</v>
      </c>
      <c r="Q381" s="18">
        <f t="shared" si="59"/>
        <v>-3</v>
      </c>
    </row>
    <row r="382" spans="1:17" ht="27.6">
      <c r="A382" s="46">
        <f t="shared" si="60"/>
        <v>2017</v>
      </c>
      <c r="B382" s="47" t="s">
        <v>789</v>
      </c>
      <c r="C382" s="48" t="s">
        <v>251</v>
      </c>
      <c r="D382" s="48">
        <v>3</v>
      </c>
      <c r="E382" s="49">
        <v>0</v>
      </c>
      <c r="F382" s="51" t="s">
        <v>790</v>
      </c>
      <c r="G382" s="51">
        <f t="shared" si="50"/>
        <v>20.02</v>
      </c>
      <c r="H382" s="51">
        <f t="shared" si="51"/>
        <v>4.5944383356489533</v>
      </c>
      <c r="I382" s="51">
        <f t="shared" si="52"/>
        <v>24.614438335648952</v>
      </c>
      <c r="J382" s="51">
        <f t="shared" si="53"/>
        <v>0</v>
      </c>
      <c r="K382" s="51">
        <f t="shared" si="54"/>
        <v>60.06</v>
      </c>
      <c r="L382" s="51">
        <f t="shared" si="55"/>
        <v>60.06</v>
      </c>
      <c r="M382" s="51">
        <f t="shared" si="56"/>
        <v>13.783315006946861</v>
      </c>
      <c r="N382" s="51">
        <f t="shared" si="57"/>
        <v>73.843315006946867</v>
      </c>
      <c r="P382" s="18">
        <v>6</v>
      </c>
      <c r="Q382" s="18">
        <f t="shared" si="59"/>
        <v>-3</v>
      </c>
    </row>
    <row r="383" spans="1:17" ht="27.6">
      <c r="A383" s="46">
        <f t="shared" si="60"/>
        <v>2018</v>
      </c>
      <c r="B383" s="47" t="s">
        <v>791</v>
      </c>
      <c r="C383" s="48" t="s">
        <v>251</v>
      </c>
      <c r="D383" s="48">
        <v>3</v>
      </c>
      <c r="E383" s="49">
        <v>0</v>
      </c>
      <c r="F383" s="51" t="s">
        <v>792</v>
      </c>
      <c r="G383" s="51">
        <f t="shared" si="50"/>
        <v>78.489999999999995</v>
      </c>
      <c r="H383" s="51">
        <f t="shared" si="51"/>
        <v>18.01286038786645</v>
      </c>
      <c r="I383" s="51">
        <f t="shared" si="52"/>
        <v>96.502860387866448</v>
      </c>
      <c r="J383" s="51">
        <f t="shared" si="53"/>
        <v>0</v>
      </c>
      <c r="K383" s="51">
        <f t="shared" si="54"/>
        <v>235.46999999999997</v>
      </c>
      <c r="L383" s="51">
        <f t="shared" si="55"/>
        <v>235.46999999999997</v>
      </c>
      <c r="M383" s="51">
        <f t="shared" si="56"/>
        <v>54.038581163599346</v>
      </c>
      <c r="N383" s="51">
        <f t="shared" si="57"/>
        <v>289.50858116359933</v>
      </c>
      <c r="P383" s="18">
        <v>6</v>
      </c>
      <c r="Q383" s="18">
        <f t="shared" si="59"/>
        <v>-3</v>
      </c>
    </row>
    <row r="384" spans="1:17" ht="13.8">
      <c r="A384" s="46">
        <f t="shared" si="60"/>
        <v>2019</v>
      </c>
      <c r="B384" s="47" t="s">
        <v>793</v>
      </c>
      <c r="C384" s="48" t="s">
        <v>251</v>
      </c>
      <c r="D384" s="48">
        <v>3</v>
      </c>
      <c r="E384" s="49">
        <v>0</v>
      </c>
      <c r="F384" s="51" t="s">
        <v>436</v>
      </c>
      <c r="G384" s="51">
        <f t="shared" si="50"/>
        <v>1.58</v>
      </c>
      <c r="H384" s="51">
        <f t="shared" si="51"/>
        <v>0.36259803048578154</v>
      </c>
      <c r="I384" s="51">
        <f t="shared" si="52"/>
        <v>1.9425980304857817</v>
      </c>
      <c r="J384" s="51">
        <f t="shared" si="53"/>
        <v>0</v>
      </c>
      <c r="K384" s="51">
        <f t="shared" si="54"/>
        <v>4.74</v>
      </c>
      <c r="L384" s="51">
        <f t="shared" si="55"/>
        <v>4.74</v>
      </c>
      <c r="M384" s="51">
        <f t="shared" si="56"/>
        <v>1.0877940914573445</v>
      </c>
      <c r="N384" s="51">
        <f t="shared" si="57"/>
        <v>5.8277940914573447</v>
      </c>
      <c r="P384" s="18">
        <v>6</v>
      </c>
      <c r="Q384" s="18">
        <f t="shared" si="59"/>
        <v>-3</v>
      </c>
    </row>
    <row r="385" spans="1:17" ht="13.8">
      <c r="A385" s="46">
        <f t="shared" si="60"/>
        <v>2020</v>
      </c>
      <c r="B385" s="47" t="s">
        <v>794</v>
      </c>
      <c r="C385" s="48" t="s">
        <v>251</v>
      </c>
      <c r="D385" s="48">
        <v>3</v>
      </c>
      <c r="E385" s="49">
        <v>0</v>
      </c>
      <c r="F385" s="51" t="s">
        <v>795</v>
      </c>
      <c r="G385" s="51">
        <f t="shared" si="50"/>
        <v>2.73</v>
      </c>
      <c r="H385" s="51">
        <f t="shared" si="51"/>
        <v>0.62651431849758454</v>
      </c>
      <c r="I385" s="51">
        <f t="shared" si="52"/>
        <v>3.3565143184975845</v>
      </c>
      <c r="J385" s="51">
        <f t="shared" si="53"/>
        <v>0</v>
      </c>
      <c r="K385" s="51">
        <f t="shared" si="54"/>
        <v>8.19</v>
      </c>
      <c r="L385" s="51">
        <f t="shared" si="55"/>
        <v>8.19</v>
      </c>
      <c r="M385" s="51">
        <f t="shared" si="56"/>
        <v>1.8795429554927536</v>
      </c>
      <c r="N385" s="51">
        <f t="shared" si="57"/>
        <v>10.069542955492754</v>
      </c>
      <c r="P385" s="18">
        <v>6</v>
      </c>
      <c r="Q385" s="18">
        <f t="shared" si="59"/>
        <v>-3</v>
      </c>
    </row>
    <row r="386" spans="1:17" ht="13.8">
      <c r="A386" s="46">
        <f t="shared" si="60"/>
        <v>2021</v>
      </c>
      <c r="B386" s="47" t="s">
        <v>796</v>
      </c>
      <c r="C386" s="48" t="s">
        <v>251</v>
      </c>
      <c r="D386" s="48">
        <v>3</v>
      </c>
      <c r="E386" s="49">
        <v>0</v>
      </c>
      <c r="F386" s="51" t="s">
        <v>797</v>
      </c>
      <c r="G386" s="51">
        <f t="shared" si="50"/>
        <v>5.26</v>
      </c>
      <c r="H386" s="51">
        <f t="shared" si="51"/>
        <v>1.2071301521235511</v>
      </c>
      <c r="I386" s="51">
        <f t="shared" si="52"/>
        <v>6.4671301521235511</v>
      </c>
      <c r="J386" s="51">
        <f t="shared" si="53"/>
        <v>0</v>
      </c>
      <c r="K386" s="51">
        <f t="shared" si="54"/>
        <v>15.78</v>
      </c>
      <c r="L386" s="51">
        <f t="shared" si="55"/>
        <v>15.78</v>
      </c>
      <c r="M386" s="51">
        <f t="shared" si="56"/>
        <v>3.6213904563706532</v>
      </c>
      <c r="N386" s="51">
        <f t="shared" si="57"/>
        <v>19.401390456370653</v>
      </c>
      <c r="P386" s="18">
        <v>6</v>
      </c>
      <c r="Q386" s="18">
        <f t="shared" si="59"/>
        <v>-3</v>
      </c>
    </row>
    <row r="387" spans="1:17" ht="13.8">
      <c r="A387" s="46">
        <f t="shared" si="60"/>
        <v>2022</v>
      </c>
      <c r="B387" s="47" t="s">
        <v>798</v>
      </c>
      <c r="C387" s="48" t="s">
        <v>251</v>
      </c>
      <c r="D387" s="48">
        <v>3</v>
      </c>
      <c r="E387" s="49">
        <v>0</v>
      </c>
      <c r="F387" s="51" t="s">
        <v>799</v>
      </c>
      <c r="G387" s="51">
        <f t="shared" si="50"/>
        <v>9.9600000000000009</v>
      </c>
      <c r="H387" s="51">
        <f t="shared" si="51"/>
        <v>2.2857445466065727</v>
      </c>
      <c r="I387" s="51">
        <f t="shared" si="52"/>
        <v>12.245744546606574</v>
      </c>
      <c r="J387" s="51">
        <f t="shared" si="53"/>
        <v>0</v>
      </c>
      <c r="K387" s="51">
        <f t="shared" si="54"/>
        <v>29.880000000000003</v>
      </c>
      <c r="L387" s="51">
        <f t="shared" si="55"/>
        <v>29.880000000000003</v>
      </c>
      <c r="M387" s="51">
        <f t="shared" si="56"/>
        <v>6.857233639819718</v>
      </c>
      <c r="N387" s="51">
        <f t="shared" si="57"/>
        <v>36.737233639819721</v>
      </c>
      <c r="P387" s="18">
        <v>6</v>
      </c>
      <c r="Q387" s="18">
        <f t="shared" si="59"/>
        <v>-3</v>
      </c>
    </row>
    <row r="388" spans="1:17" ht="13.8">
      <c r="A388" s="46">
        <f t="shared" si="60"/>
        <v>2023</v>
      </c>
      <c r="B388" s="47" t="s">
        <v>800</v>
      </c>
      <c r="C388" s="48" t="s">
        <v>251</v>
      </c>
      <c r="D388" s="48">
        <v>3</v>
      </c>
      <c r="E388" s="49">
        <v>0</v>
      </c>
      <c r="F388" s="51" t="s">
        <v>801</v>
      </c>
      <c r="G388" s="51">
        <f t="shared" si="50"/>
        <v>14.98</v>
      </c>
      <c r="H388" s="51">
        <f t="shared" si="51"/>
        <v>3.4377965168841822</v>
      </c>
      <c r="I388" s="51">
        <f t="shared" si="52"/>
        <v>18.417796516884181</v>
      </c>
      <c r="J388" s="51">
        <f t="shared" si="53"/>
        <v>0</v>
      </c>
      <c r="K388" s="51">
        <f t="shared" si="54"/>
        <v>44.94</v>
      </c>
      <c r="L388" s="51">
        <f t="shared" si="55"/>
        <v>44.94</v>
      </c>
      <c r="M388" s="51">
        <f t="shared" si="56"/>
        <v>10.313389550652547</v>
      </c>
      <c r="N388" s="51">
        <f t="shared" si="57"/>
        <v>55.253389550652543</v>
      </c>
      <c r="P388" s="18">
        <v>6</v>
      </c>
      <c r="Q388" s="18">
        <f t="shared" si="59"/>
        <v>-3</v>
      </c>
    </row>
    <row r="389" spans="1:17" ht="13.8">
      <c r="A389" s="46">
        <f t="shared" si="60"/>
        <v>2024</v>
      </c>
      <c r="B389" s="47" t="s">
        <v>802</v>
      </c>
      <c r="C389" s="48" t="s">
        <v>251</v>
      </c>
      <c r="D389" s="48">
        <v>3</v>
      </c>
      <c r="E389" s="49">
        <v>0</v>
      </c>
      <c r="F389" s="51">
        <v>2.99</v>
      </c>
      <c r="G389" s="51">
        <f t="shared" si="50"/>
        <v>2.99</v>
      </c>
      <c r="H389" s="51">
        <f t="shared" si="51"/>
        <v>0.68618234883068796</v>
      </c>
      <c r="I389" s="51">
        <f t="shared" si="52"/>
        <v>3.6761823488306882</v>
      </c>
      <c r="J389" s="51">
        <f t="shared" si="53"/>
        <v>0</v>
      </c>
      <c r="K389" s="51">
        <f t="shared" si="54"/>
        <v>8.9700000000000006</v>
      </c>
      <c r="L389" s="51">
        <f t="shared" si="55"/>
        <v>8.9700000000000006</v>
      </c>
      <c r="M389" s="51">
        <f t="shared" si="56"/>
        <v>2.0585470464920639</v>
      </c>
      <c r="N389" s="51">
        <f t="shared" si="57"/>
        <v>11.028547046492065</v>
      </c>
      <c r="P389" s="18">
        <v>6</v>
      </c>
      <c r="Q389" s="18">
        <f t="shared" si="59"/>
        <v>-3</v>
      </c>
    </row>
    <row r="390" spans="1:17" ht="27.6">
      <c r="A390" s="46">
        <f t="shared" si="60"/>
        <v>2025</v>
      </c>
      <c r="B390" s="47" t="s">
        <v>803</v>
      </c>
      <c r="C390" s="48" t="s">
        <v>251</v>
      </c>
      <c r="D390" s="48">
        <v>3</v>
      </c>
      <c r="E390" s="49">
        <v>0</v>
      </c>
      <c r="F390" s="51" t="s">
        <v>804</v>
      </c>
      <c r="G390" s="51">
        <f t="shared" si="50"/>
        <v>4.37</v>
      </c>
      <c r="H390" s="51">
        <f t="shared" si="51"/>
        <v>1.0028818944448514</v>
      </c>
      <c r="I390" s="51">
        <f t="shared" si="52"/>
        <v>5.372881894444852</v>
      </c>
      <c r="J390" s="51">
        <f t="shared" si="53"/>
        <v>0</v>
      </c>
      <c r="K390" s="51">
        <f t="shared" si="54"/>
        <v>13.11</v>
      </c>
      <c r="L390" s="51">
        <f t="shared" si="55"/>
        <v>13.11</v>
      </c>
      <c r="M390" s="51">
        <f t="shared" si="56"/>
        <v>3.0086456833345543</v>
      </c>
      <c r="N390" s="51">
        <f t="shared" si="57"/>
        <v>16.118645683334552</v>
      </c>
      <c r="P390" s="18">
        <v>6</v>
      </c>
      <c r="Q390" s="18">
        <f t="shared" si="59"/>
        <v>-3</v>
      </c>
    </row>
    <row r="391" spans="1:17" ht="27.6">
      <c r="A391" s="46">
        <f t="shared" si="60"/>
        <v>2026</v>
      </c>
      <c r="B391" s="47" t="s">
        <v>805</v>
      </c>
      <c r="C391" s="48" t="s">
        <v>251</v>
      </c>
      <c r="D391" s="48">
        <v>3</v>
      </c>
      <c r="E391" s="49">
        <v>0</v>
      </c>
      <c r="F391" s="51" t="s">
        <v>806</v>
      </c>
      <c r="G391" s="51">
        <f t="shared" si="50"/>
        <v>7.29</v>
      </c>
      <c r="H391" s="51">
        <f t="shared" si="51"/>
        <v>1.6729997735704731</v>
      </c>
      <c r="I391" s="51">
        <f t="shared" si="52"/>
        <v>8.9629997735704734</v>
      </c>
      <c r="J391" s="51">
        <f t="shared" si="53"/>
        <v>0</v>
      </c>
      <c r="K391" s="51">
        <f t="shared" si="54"/>
        <v>21.87</v>
      </c>
      <c r="L391" s="51">
        <f t="shared" si="55"/>
        <v>21.87</v>
      </c>
      <c r="M391" s="51">
        <f t="shared" si="56"/>
        <v>5.0189993207114192</v>
      </c>
      <c r="N391" s="51">
        <f t="shared" si="57"/>
        <v>26.88899932071142</v>
      </c>
      <c r="P391" s="18">
        <v>6</v>
      </c>
      <c r="Q391" s="18">
        <f t="shared" si="59"/>
        <v>-3</v>
      </c>
    </row>
    <row r="392" spans="1:17" ht="27.6">
      <c r="A392" s="46">
        <f t="shared" si="60"/>
        <v>2027</v>
      </c>
      <c r="B392" s="47" t="s">
        <v>807</v>
      </c>
      <c r="C392" s="48" t="s">
        <v>251</v>
      </c>
      <c r="D392" s="48">
        <v>3</v>
      </c>
      <c r="E392" s="49">
        <v>0</v>
      </c>
      <c r="F392" s="51" t="s">
        <v>808</v>
      </c>
      <c r="G392" s="51">
        <f t="shared" si="50"/>
        <v>9.6300000000000008</v>
      </c>
      <c r="H392" s="51">
        <f t="shared" si="51"/>
        <v>2.2100120465684028</v>
      </c>
      <c r="I392" s="51">
        <f t="shared" si="52"/>
        <v>11.840012046568404</v>
      </c>
      <c r="J392" s="51">
        <f t="shared" si="53"/>
        <v>0</v>
      </c>
      <c r="K392" s="51">
        <f t="shared" si="54"/>
        <v>28.89</v>
      </c>
      <c r="L392" s="51">
        <f t="shared" si="55"/>
        <v>28.89</v>
      </c>
      <c r="M392" s="51">
        <f t="shared" si="56"/>
        <v>6.6300361397052079</v>
      </c>
      <c r="N392" s="51">
        <f t="shared" si="57"/>
        <v>35.520036139705212</v>
      </c>
      <c r="P392" s="18">
        <v>6</v>
      </c>
      <c r="Q392" s="18">
        <f t="shared" si="59"/>
        <v>-3</v>
      </c>
    </row>
    <row r="393" spans="1:17" ht="27.6">
      <c r="A393" s="46">
        <f t="shared" si="60"/>
        <v>2028</v>
      </c>
      <c r="B393" s="47" t="s">
        <v>809</v>
      </c>
      <c r="C393" s="48" t="s">
        <v>251</v>
      </c>
      <c r="D393" s="48">
        <v>3</v>
      </c>
      <c r="E393" s="49">
        <v>0</v>
      </c>
      <c r="F393" s="51">
        <v>15</v>
      </c>
      <c r="G393" s="51">
        <f t="shared" si="50"/>
        <v>15</v>
      </c>
      <c r="H393" s="51">
        <f t="shared" si="51"/>
        <v>3.4423863653713438</v>
      </c>
      <c r="I393" s="51">
        <f t="shared" si="52"/>
        <v>18.442386365371345</v>
      </c>
      <c r="J393" s="51">
        <f t="shared" si="53"/>
        <v>0</v>
      </c>
      <c r="K393" s="51">
        <f t="shared" si="54"/>
        <v>45</v>
      </c>
      <c r="L393" s="51">
        <f t="shared" si="55"/>
        <v>45</v>
      </c>
      <c r="M393" s="51">
        <f t="shared" si="56"/>
        <v>10.32715909611403</v>
      </c>
      <c r="N393" s="51">
        <f t="shared" si="57"/>
        <v>55.32715909611403</v>
      </c>
      <c r="P393" s="18">
        <v>6</v>
      </c>
      <c r="Q393" s="18">
        <f t="shared" si="59"/>
        <v>-3</v>
      </c>
    </row>
    <row r="394" spans="1:17" ht="13.8">
      <c r="A394" s="46">
        <f t="shared" si="60"/>
        <v>2029</v>
      </c>
      <c r="B394" s="47" t="s">
        <v>810</v>
      </c>
      <c r="C394" s="48" t="s">
        <v>251</v>
      </c>
      <c r="D394" s="48">
        <v>3</v>
      </c>
      <c r="E394" s="49">
        <v>0</v>
      </c>
      <c r="F394" s="51">
        <v>15</v>
      </c>
      <c r="G394" s="51">
        <f t="shared" si="50"/>
        <v>15</v>
      </c>
      <c r="H394" s="51">
        <f t="shared" si="51"/>
        <v>3.4423863653713438</v>
      </c>
      <c r="I394" s="51">
        <f t="shared" si="52"/>
        <v>18.442386365371345</v>
      </c>
      <c r="J394" s="51">
        <f t="shared" si="53"/>
        <v>0</v>
      </c>
      <c r="K394" s="51">
        <f t="shared" si="54"/>
        <v>45</v>
      </c>
      <c r="L394" s="51">
        <f t="shared" si="55"/>
        <v>45</v>
      </c>
      <c r="M394" s="51">
        <f t="shared" si="56"/>
        <v>10.32715909611403</v>
      </c>
      <c r="N394" s="51">
        <f t="shared" si="57"/>
        <v>55.32715909611403</v>
      </c>
      <c r="P394" s="18">
        <v>6</v>
      </c>
      <c r="Q394" s="18">
        <f t="shared" si="59"/>
        <v>-3</v>
      </c>
    </row>
    <row r="395" spans="1:17" ht="27.6">
      <c r="A395" s="46">
        <f t="shared" si="60"/>
        <v>2030</v>
      </c>
      <c r="B395" s="47" t="s">
        <v>811</v>
      </c>
      <c r="C395" s="48" t="s">
        <v>251</v>
      </c>
      <c r="D395" s="48">
        <v>3</v>
      </c>
      <c r="E395" s="49">
        <v>0</v>
      </c>
      <c r="F395" s="51" t="s">
        <v>812</v>
      </c>
      <c r="G395" s="51">
        <f t="shared" si="50"/>
        <v>89.39</v>
      </c>
      <c r="H395" s="51">
        <f t="shared" si="51"/>
        <v>20.514327813369629</v>
      </c>
      <c r="I395" s="51">
        <f t="shared" si="52"/>
        <v>109.90432781336963</v>
      </c>
      <c r="J395" s="51">
        <f t="shared" si="53"/>
        <v>0</v>
      </c>
      <c r="K395" s="51">
        <f t="shared" si="54"/>
        <v>268.17</v>
      </c>
      <c r="L395" s="51">
        <f t="shared" si="55"/>
        <v>268.17</v>
      </c>
      <c r="M395" s="51">
        <f t="shared" si="56"/>
        <v>61.542983440108884</v>
      </c>
      <c r="N395" s="51">
        <f t="shared" si="57"/>
        <v>329.71298344010893</v>
      </c>
      <c r="P395" s="18">
        <v>6</v>
      </c>
      <c r="Q395" s="18">
        <f t="shared" si="59"/>
        <v>-3</v>
      </c>
    </row>
    <row r="396" spans="1:17" ht="27.6">
      <c r="A396" s="46">
        <f t="shared" si="60"/>
        <v>2031</v>
      </c>
      <c r="B396" s="47" t="s">
        <v>813</v>
      </c>
      <c r="C396" s="48" t="s">
        <v>251</v>
      </c>
      <c r="D396" s="48">
        <v>3</v>
      </c>
      <c r="E396" s="49">
        <v>0</v>
      </c>
      <c r="F396" s="51">
        <v>306.89999999999998</v>
      </c>
      <c r="G396" s="51">
        <f t="shared" si="50"/>
        <v>306.89999999999998</v>
      </c>
      <c r="H396" s="51">
        <f t="shared" si="51"/>
        <v>70.43122503549769</v>
      </c>
      <c r="I396" s="51">
        <f t="shared" si="52"/>
        <v>377.33122503549765</v>
      </c>
      <c r="J396" s="51">
        <f t="shared" si="53"/>
        <v>0</v>
      </c>
      <c r="K396" s="51">
        <f t="shared" si="54"/>
        <v>920.69999999999993</v>
      </c>
      <c r="L396" s="51">
        <f t="shared" si="55"/>
        <v>920.69999999999993</v>
      </c>
      <c r="M396" s="51">
        <f t="shared" si="56"/>
        <v>211.29367510649308</v>
      </c>
      <c r="N396" s="51">
        <f t="shared" si="57"/>
        <v>1131.9936751064929</v>
      </c>
      <c r="P396" s="18">
        <v>6</v>
      </c>
      <c r="Q396" s="18">
        <f t="shared" si="59"/>
        <v>-3</v>
      </c>
    </row>
    <row r="397" spans="1:17" ht="27.6">
      <c r="A397" s="46">
        <f t="shared" si="60"/>
        <v>2032</v>
      </c>
      <c r="B397" s="47" t="s">
        <v>814</v>
      </c>
      <c r="C397" s="48" t="s">
        <v>251</v>
      </c>
      <c r="D397" s="48">
        <v>3</v>
      </c>
      <c r="E397" s="49">
        <v>0</v>
      </c>
      <c r="F397" s="51">
        <v>239.04</v>
      </c>
      <c r="G397" s="51">
        <f t="shared" si="50"/>
        <v>239.04</v>
      </c>
      <c r="H397" s="51">
        <f t="shared" si="51"/>
        <v>54.85786911855773</v>
      </c>
      <c r="I397" s="51">
        <f t="shared" si="52"/>
        <v>293.89786911855771</v>
      </c>
      <c r="J397" s="51">
        <f t="shared" si="53"/>
        <v>0</v>
      </c>
      <c r="K397" s="51">
        <f t="shared" si="54"/>
        <v>717.12</v>
      </c>
      <c r="L397" s="51">
        <f t="shared" si="55"/>
        <v>717.12</v>
      </c>
      <c r="M397" s="51">
        <f t="shared" si="56"/>
        <v>164.57360735567318</v>
      </c>
      <c r="N397" s="51">
        <f t="shared" si="57"/>
        <v>881.69360735567318</v>
      </c>
      <c r="P397" s="18">
        <v>6</v>
      </c>
      <c r="Q397" s="18">
        <f t="shared" si="59"/>
        <v>-3</v>
      </c>
    </row>
    <row r="398" spans="1:17" ht="13.8">
      <c r="A398" s="46">
        <f t="shared" si="60"/>
        <v>2033</v>
      </c>
      <c r="B398" s="47" t="s">
        <v>815</v>
      </c>
      <c r="C398" s="48" t="s">
        <v>251</v>
      </c>
      <c r="D398" s="48">
        <v>6</v>
      </c>
      <c r="E398" s="49">
        <v>0</v>
      </c>
      <c r="F398" s="51" t="s">
        <v>816</v>
      </c>
      <c r="G398" s="51">
        <f t="shared" si="50"/>
        <v>12.01</v>
      </c>
      <c r="H398" s="51">
        <f t="shared" si="51"/>
        <v>2.7562040165406558</v>
      </c>
      <c r="I398" s="51">
        <f t="shared" si="52"/>
        <v>14.766204016540655</v>
      </c>
      <c r="J398" s="51">
        <f t="shared" si="53"/>
        <v>0</v>
      </c>
      <c r="K398" s="51">
        <f t="shared" si="54"/>
        <v>72.06</v>
      </c>
      <c r="L398" s="51">
        <f t="shared" si="55"/>
        <v>72.06</v>
      </c>
      <c r="M398" s="51">
        <f t="shared" si="56"/>
        <v>16.537224099243936</v>
      </c>
      <c r="N398" s="51">
        <f t="shared" si="57"/>
        <v>88.597224099243931</v>
      </c>
      <c r="P398" s="18">
        <v>11</v>
      </c>
      <c r="Q398" s="18">
        <f t="shared" si="59"/>
        <v>-5</v>
      </c>
    </row>
    <row r="399" spans="1:17" ht="13.8">
      <c r="A399" s="46">
        <f t="shared" si="60"/>
        <v>2034</v>
      </c>
      <c r="B399" s="47" t="s">
        <v>817</v>
      </c>
      <c r="C399" s="48" t="s">
        <v>251</v>
      </c>
      <c r="D399" s="48">
        <v>6</v>
      </c>
      <c r="E399" s="49">
        <v>0</v>
      </c>
      <c r="F399" s="51" t="s">
        <v>818</v>
      </c>
      <c r="G399" s="51">
        <f t="shared" si="50"/>
        <v>39.369999999999997</v>
      </c>
      <c r="H399" s="51">
        <f t="shared" si="51"/>
        <v>9.0351167469779856</v>
      </c>
      <c r="I399" s="51">
        <f t="shared" si="52"/>
        <v>48.405116746977981</v>
      </c>
      <c r="J399" s="51">
        <f t="shared" si="53"/>
        <v>0</v>
      </c>
      <c r="K399" s="51">
        <f t="shared" si="54"/>
        <v>236.21999999999997</v>
      </c>
      <c r="L399" s="51">
        <f t="shared" si="55"/>
        <v>236.21999999999997</v>
      </c>
      <c r="M399" s="51">
        <f t="shared" si="56"/>
        <v>54.210700481867917</v>
      </c>
      <c r="N399" s="51">
        <f t="shared" si="57"/>
        <v>290.43070048186792</v>
      </c>
      <c r="P399" s="18">
        <v>11</v>
      </c>
      <c r="Q399" s="18">
        <f t="shared" si="59"/>
        <v>-5</v>
      </c>
    </row>
    <row r="400" spans="1:17" ht="13.8">
      <c r="A400" s="46">
        <f t="shared" si="60"/>
        <v>2035</v>
      </c>
      <c r="B400" s="47" t="s">
        <v>819</v>
      </c>
      <c r="C400" s="48" t="s">
        <v>251</v>
      </c>
      <c r="D400" s="48">
        <v>6</v>
      </c>
      <c r="E400" s="49">
        <v>0</v>
      </c>
      <c r="F400" s="51" t="s">
        <v>820</v>
      </c>
      <c r="G400" s="51">
        <f t="shared" si="50"/>
        <v>47.54</v>
      </c>
      <c r="H400" s="51">
        <f t="shared" si="51"/>
        <v>10.910069853983579</v>
      </c>
      <c r="I400" s="51">
        <f t="shared" si="52"/>
        <v>58.450069853983578</v>
      </c>
      <c r="J400" s="51">
        <f t="shared" si="53"/>
        <v>0</v>
      </c>
      <c r="K400" s="51">
        <f t="shared" si="54"/>
        <v>285.24</v>
      </c>
      <c r="L400" s="51">
        <f t="shared" si="55"/>
        <v>285.24</v>
      </c>
      <c r="M400" s="51">
        <f t="shared" si="56"/>
        <v>65.460419123901474</v>
      </c>
      <c r="N400" s="51">
        <f t="shared" si="57"/>
        <v>350.7004191239015</v>
      </c>
      <c r="P400" s="18">
        <v>11</v>
      </c>
      <c r="Q400" s="18">
        <f t="shared" si="59"/>
        <v>-5</v>
      </c>
    </row>
    <row r="401" spans="1:17" ht="13.8">
      <c r="A401" s="46">
        <f t="shared" si="60"/>
        <v>2036</v>
      </c>
      <c r="B401" s="47" t="s">
        <v>821</v>
      </c>
      <c r="C401" s="48" t="s">
        <v>251</v>
      </c>
      <c r="D401" s="48">
        <v>6</v>
      </c>
      <c r="E401" s="49">
        <v>0</v>
      </c>
      <c r="F401" s="51" t="s">
        <v>822</v>
      </c>
      <c r="G401" s="51">
        <f t="shared" si="50"/>
        <v>11.5</v>
      </c>
      <c r="H401" s="51">
        <f t="shared" si="51"/>
        <v>2.6391628801180302</v>
      </c>
      <c r="I401" s="51">
        <f t="shared" si="52"/>
        <v>14.139162880118031</v>
      </c>
      <c r="J401" s="51">
        <f t="shared" si="53"/>
        <v>0</v>
      </c>
      <c r="K401" s="51">
        <f t="shared" si="54"/>
        <v>69</v>
      </c>
      <c r="L401" s="51">
        <f t="shared" si="55"/>
        <v>69</v>
      </c>
      <c r="M401" s="51">
        <f t="shared" si="56"/>
        <v>15.834977280708181</v>
      </c>
      <c r="N401" s="51">
        <f t="shared" si="57"/>
        <v>84.834977280708188</v>
      </c>
      <c r="P401" s="18">
        <v>11</v>
      </c>
      <c r="Q401" s="18">
        <f t="shared" si="59"/>
        <v>-5</v>
      </c>
    </row>
    <row r="402" spans="1:17" ht="13.8">
      <c r="A402" s="46">
        <f t="shared" si="60"/>
        <v>2037</v>
      </c>
      <c r="B402" s="47" t="s">
        <v>823</v>
      </c>
      <c r="C402" s="48" t="s">
        <v>251</v>
      </c>
      <c r="D402" s="48">
        <v>6</v>
      </c>
      <c r="E402" s="49">
        <v>0</v>
      </c>
      <c r="F402" s="51" t="s">
        <v>824</v>
      </c>
      <c r="G402" s="51">
        <f t="shared" ref="G402:G465" si="61">F402+E402</f>
        <v>33.840000000000003</v>
      </c>
      <c r="H402" s="51">
        <f t="shared" ref="H402:H465" si="62">G402*$H$16</f>
        <v>7.7660236402777523</v>
      </c>
      <c r="I402" s="51">
        <f t="shared" ref="I402:I465" si="63">G402+H402</f>
        <v>41.606023640277755</v>
      </c>
      <c r="J402" s="51">
        <f t="shared" ref="J402:J465" si="64">E402*D402</f>
        <v>0</v>
      </c>
      <c r="K402" s="51">
        <f t="shared" ref="K402:K465" si="65">F402*D402</f>
        <v>203.04000000000002</v>
      </c>
      <c r="L402" s="51">
        <f t="shared" ref="L402:L465" si="66">G402*D402</f>
        <v>203.04000000000002</v>
      </c>
      <c r="M402" s="51">
        <f t="shared" ref="M402:M465" si="67">H402*D402</f>
        <v>46.596141841666515</v>
      </c>
      <c r="N402" s="51">
        <f t="shared" ref="N402:N465" si="68">L402+M402</f>
        <v>249.63614184166653</v>
      </c>
      <c r="P402" s="18">
        <v>11</v>
      </c>
      <c r="Q402" s="18">
        <f t="shared" si="59"/>
        <v>-5</v>
      </c>
    </row>
    <row r="403" spans="1:17" ht="13.8">
      <c r="A403" s="46">
        <f t="shared" si="60"/>
        <v>2038</v>
      </c>
      <c r="B403" s="47" t="s">
        <v>825</v>
      </c>
      <c r="C403" s="48" t="s">
        <v>251</v>
      </c>
      <c r="D403" s="48">
        <v>6</v>
      </c>
      <c r="E403" s="49">
        <v>0</v>
      </c>
      <c r="F403" s="51" t="s">
        <v>826</v>
      </c>
      <c r="G403" s="51">
        <f t="shared" si="61"/>
        <v>49.34</v>
      </c>
      <c r="H403" s="51">
        <f t="shared" si="62"/>
        <v>11.32315621782814</v>
      </c>
      <c r="I403" s="51">
        <f t="shared" si="63"/>
        <v>60.663156217828146</v>
      </c>
      <c r="J403" s="51">
        <f t="shared" si="64"/>
        <v>0</v>
      </c>
      <c r="K403" s="51">
        <f t="shared" si="65"/>
        <v>296.04000000000002</v>
      </c>
      <c r="L403" s="51">
        <f t="shared" si="66"/>
        <v>296.04000000000002</v>
      </c>
      <c r="M403" s="51">
        <f t="shared" si="67"/>
        <v>67.938937306968839</v>
      </c>
      <c r="N403" s="51">
        <f t="shared" si="68"/>
        <v>363.97893730696887</v>
      </c>
      <c r="P403" s="18">
        <v>11</v>
      </c>
      <c r="Q403" s="18">
        <f t="shared" ref="Q403:Q466" si="69">D403-P403</f>
        <v>-5</v>
      </c>
    </row>
    <row r="404" spans="1:17" ht="27.6">
      <c r="A404" s="46">
        <f t="shared" si="60"/>
        <v>2039</v>
      </c>
      <c r="B404" s="47" t="s">
        <v>827</v>
      </c>
      <c r="C404" s="48" t="s">
        <v>251</v>
      </c>
      <c r="D404" s="48">
        <v>6</v>
      </c>
      <c r="E404" s="49">
        <v>0</v>
      </c>
      <c r="F404" s="51">
        <v>250</v>
      </c>
      <c r="G404" s="51">
        <f t="shared" si="61"/>
        <v>250</v>
      </c>
      <c r="H404" s="51">
        <f t="shared" si="62"/>
        <v>57.373106089522395</v>
      </c>
      <c r="I404" s="51">
        <f t="shared" si="63"/>
        <v>307.37310608952237</v>
      </c>
      <c r="J404" s="51">
        <f t="shared" si="64"/>
        <v>0</v>
      </c>
      <c r="K404" s="51">
        <f t="shared" si="65"/>
        <v>1500</v>
      </c>
      <c r="L404" s="51">
        <f t="shared" si="66"/>
        <v>1500</v>
      </c>
      <c r="M404" s="51">
        <f t="shared" si="67"/>
        <v>344.23863653713437</v>
      </c>
      <c r="N404" s="51">
        <f t="shared" si="68"/>
        <v>1844.2386365371344</v>
      </c>
      <c r="P404" s="18">
        <v>11</v>
      </c>
      <c r="Q404" s="18">
        <f t="shared" si="69"/>
        <v>-5</v>
      </c>
    </row>
    <row r="405" spans="1:17" ht="13.8">
      <c r="A405" s="46">
        <f t="shared" si="60"/>
        <v>2040</v>
      </c>
      <c r="B405" s="47" t="s">
        <v>828</v>
      </c>
      <c r="C405" s="48" t="s">
        <v>251</v>
      </c>
      <c r="D405" s="48">
        <v>3</v>
      </c>
      <c r="E405" s="49">
        <v>0</v>
      </c>
      <c r="F405" s="51">
        <v>130</v>
      </c>
      <c r="G405" s="51">
        <f t="shared" si="61"/>
        <v>130</v>
      </c>
      <c r="H405" s="51">
        <f t="shared" si="62"/>
        <v>29.834015166551644</v>
      </c>
      <c r="I405" s="51">
        <f t="shared" si="63"/>
        <v>159.83401516655164</v>
      </c>
      <c r="J405" s="51">
        <f t="shared" si="64"/>
        <v>0</v>
      </c>
      <c r="K405" s="51">
        <f t="shared" si="65"/>
        <v>390</v>
      </c>
      <c r="L405" s="51">
        <f t="shared" si="66"/>
        <v>390</v>
      </c>
      <c r="M405" s="51">
        <f t="shared" si="67"/>
        <v>89.50204549965494</v>
      </c>
      <c r="N405" s="51">
        <f t="shared" si="68"/>
        <v>479.50204549965497</v>
      </c>
      <c r="P405" s="18">
        <v>6</v>
      </c>
      <c r="Q405" s="18">
        <f t="shared" si="69"/>
        <v>-3</v>
      </c>
    </row>
    <row r="406" spans="1:17" ht="13.8">
      <c r="A406" s="46">
        <f t="shared" si="60"/>
        <v>2041</v>
      </c>
      <c r="B406" s="47" t="s">
        <v>829</v>
      </c>
      <c r="C406" s="48" t="s">
        <v>251</v>
      </c>
      <c r="D406" s="48">
        <v>32</v>
      </c>
      <c r="E406" s="49">
        <v>0</v>
      </c>
      <c r="F406" s="51" t="s">
        <v>830</v>
      </c>
      <c r="G406" s="51">
        <f t="shared" si="61"/>
        <v>102.95</v>
      </c>
      <c r="H406" s="51">
        <f t="shared" si="62"/>
        <v>23.626245087665325</v>
      </c>
      <c r="I406" s="51">
        <f t="shared" si="63"/>
        <v>126.57624508766533</v>
      </c>
      <c r="J406" s="51">
        <f t="shared" si="64"/>
        <v>0</v>
      </c>
      <c r="K406" s="51">
        <f t="shared" si="65"/>
        <v>3294.4</v>
      </c>
      <c r="L406" s="51">
        <f t="shared" si="66"/>
        <v>3294.4</v>
      </c>
      <c r="M406" s="51">
        <f t="shared" si="67"/>
        <v>756.03984280529039</v>
      </c>
      <c r="N406" s="51">
        <f t="shared" si="68"/>
        <v>4050.4398428052905</v>
      </c>
      <c r="P406" s="18">
        <v>62</v>
      </c>
      <c r="Q406" s="18">
        <f t="shared" si="69"/>
        <v>-30</v>
      </c>
    </row>
    <row r="407" spans="1:17" ht="13.8">
      <c r="A407" s="46">
        <f t="shared" si="60"/>
        <v>2042</v>
      </c>
      <c r="B407" s="47" t="s">
        <v>831</v>
      </c>
      <c r="C407" s="48" t="s">
        <v>251</v>
      </c>
      <c r="D407" s="48">
        <v>3</v>
      </c>
      <c r="E407" s="49">
        <v>0</v>
      </c>
      <c r="F407" s="51">
        <v>251</v>
      </c>
      <c r="G407" s="51">
        <f t="shared" si="61"/>
        <v>251</v>
      </c>
      <c r="H407" s="51">
        <f t="shared" si="62"/>
        <v>57.602598513880487</v>
      </c>
      <c r="I407" s="51">
        <f t="shared" si="63"/>
        <v>308.60259851388048</v>
      </c>
      <c r="J407" s="51">
        <f t="shared" si="64"/>
        <v>0</v>
      </c>
      <c r="K407" s="51">
        <f t="shared" si="65"/>
        <v>753</v>
      </c>
      <c r="L407" s="51">
        <f t="shared" si="66"/>
        <v>753</v>
      </c>
      <c r="M407" s="51">
        <f t="shared" si="67"/>
        <v>172.80779554164147</v>
      </c>
      <c r="N407" s="51">
        <f t="shared" si="68"/>
        <v>925.80779554164144</v>
      </c>
      <c r="P407" s="18">
        <v>6</v>
      </c>
      <c r="Q407" s="18">
        <f t="shared" si="69"/>
        <v>-3</v>
      </c>
    </row>
    <row r="408" spans="1:17" ht="13.8">
      <c r="A408" s="46">
        <f t="shared" si="60"/>
        <v>2043</v>
      </c>
      <c r="B408" s="47" t="s">
        <v>832</v>
      </c>
      <c r="C408" s="48" t="s">
        <v>251</v>
      </c>
      <c r="D408" s="48">
        <v>3</v>
      </c>
      <c r="E408" s="49">
        <v>0</v>
      </c>
      <c r="F408" s="51">
        <v>20.95</v>
      </c>
      <c r="G408" s="51">
        <f t="shared" si="61"/>
        <v>20.95</v>
      </c>
      <c r="H408" s="51">
        <f t="shared" si="62"/>
        <v>4.8078662903019769</v>
      </c>
      <c r="I408" s="51">
        <f t="shared" si="63"/>
        <v>25.757866290301976</v>
      </c>
      <c r="J408" s="51">
        <f t="shared" si="64"/>
        <v>0</v>
      </c>
      <c r="K408" s="51">
        <f t="shared" si="65"/>
        <v>62.849999999999994</v>
      </c>
      <c r="L408" s="51">
        <f t="shared" si="66"/>
        <v>62.849999999999994</v>
      </c>
      <c r="M408" s="51">
        <f t="shared" si="67"/>
        <v>14.423598870905931</v>
      </c>
      <c r="N408" s="51">
        <f t="shared" si="68"/>
        <v>77.273598870905928</v>
      </c>
      <c r="P408" s="18">
        <v>6</v>
      </c>
      <c r="Q408" s="18">
        <f t="shared" si="69"/>
        <v>-3</v>
      </c>
    </row>
    <row r="409" spans="1:17" ht="13.8">
      <c r="A409" s="46">
        <f t="shared" si="60"/>
        <v>2044</v>
      </c>
      <c r="B409" s="47" t="s">
        <v>833</v>
      </c>
      <c r="C409" s="48" t="s">
        <v>251</v>
      </c>
      <c r="D409" s="48">
        <v>3</v>
      </c>
      <c r="E409" s="49">
        <v>0</v>
      </c>
      <c r="F409" s="51">
        <v>34.9</v>
      </c>
      <c r="G409" s="51">
        <f t="shared" si="61"/>
        <v>34.9</v>
      </c>
      <c r="H409" s="51">
        <f t="shared" si="62"/>
        <v>8.0092856100973258</v>
      </c>
      <c r="I409" s="51">
        <f t="shared" si="63"/>
        <v>42.909285610097328</v>
      </c>
      <c r="J409" s="51">
        <f t="shared" si="64"/>
        <v>0</v>
      </c>
      <c r="K409" s="51">
        <f t="shared" si="65"/>
        <v>104.69999999999999</v>
      </c>
      <c r="L409" s="51">
        <f t="shared" si="66"/>
        <v>104.69999999999999</v>
      </c>
      <c r="M409" s="51">
        <f t="shared" si="67"/>
        <v>24.027856830291977</v>
      </c>
      <c r="N409" s="51">
        <f t="shared" si="68"/>
        <v>128.72785683029196</v>
      </c>
      <c r="P409" s="18">
        <v>6</v>
      </c>
      <c r="Q409" s="18">
        <f t="shared" si="69"/>
        <v>-3</v>
      </c>
    </row>
    <row r="410" spans="1:17" ht="13.8">
      <c r="A410" s="46">
        <f t="shared" si="60"/>
        <v>2045</v>
      </c>
      <c r="B410" s="47" t="s">
        <v>834</v>
      </c>
      <c r="C410" s="48" t="s">
        <v>251</v>
      </c>
      <c r="D410" s="48">
        <v>3</v>
      </c>
      <c r="E410" s="49">
        <v>0</v>
      </c>
      <c r="F410" s="51">
        <v>60</v>
      </c>
      <c r="G410" s="51">
        <f t="shared" si="61"/>
        <v>60</v>
      </c>
      <c r="H410" s="51">
        <f t="shared" si="62"/>
        <v>13.769545461485375</v>
      </c>
      <c r="I410" s="51">
        <f t="shared" si="63"/>
        <v>73.769545461485379</v>
      </c>
      <c r="J410" s="51">
        <f t="shared" si="64"/>
        <v>0</v>
      </c>
      <c r="K410" s="51">
        <f t="shared" si="65"/>
        <v>180</v>
      </c>
      <c r="L410" s="51">
        <f t="shared" si="66"/>
        <v>180</v>
      </c>
      <c r="M410" s="51">
        <f t="shared" si="67"/>
        <v>41.308636384456122</v>
      </c>
      <c r="N410" s="51">
        <f t="shared" si="68"/>
        <v>221.30863638445612</v>
      </c>
      <c r="P410" s="18">
        <v>6</v>
      </c>
      <c r="Q410" s="18">
        <f t="shared" si="69"/>
        <v>-3</v>
      </c>
    </row>
    <row r="411" spans="1:17" ht="27.6">
      <c r="A411" s="46">
        <f t="shared" si="60"/>
        <v>2046</v>
      </c>
      <c r="B411" s="47" t="s">
        <v>835</v>
      </c>
      <c r="C411" s="48" t="s">
        <v>251</v>
      </c>
      <c r="D411" s="48">
        <v>3</v>
      </c>
      <c r="E411" s="49">
        <v>0</v>
      </c>
      <c r="F411" s="51" t="s">
        <v>836</v>
      </c>
      <c r="G411" s="51">
        <f t="shared" si="61"/>
        <v>8.5500000000000007</v>
      </c>
      <c r="H411" s="51">
        <f t="shared" si="62"/>
        <v>1.9621602282616661</v>
      </c>
      <c r="I411" s="51">
        <f t="shared" si="63"/>
        <v>10.512160228261667</v>
      </c>
      <c r="J411" s="51">
        <f t="shared" si="64"/>
        <v>0</v>
      </c>
      <c r="K411" s="51">
        <f t="shared" si="65"/>
        <v>25.650000000000002</v>
      </c>
      <c r="L411" s="51">
        <f t="shared" si="66"/>
        <v>25.650000000000002</v>
      </c>
      <c r="M411" s="51">
        <f t="shared" si="67"/>
        <v>5.8864806847849982</v>
      </c>
      <c r="N411" s="51">
        <f t="shared" si="68"/>
        <v>31.536480684785001</v>
      </c>
      <c r="P411" s="18">
        <v>6</v>
      </c>
      <c r="Q411" s="18">
        <f t="shared" si="69"/>
        <v>-3</v>
      </c>
    </row>
    <row r="412" spans="1:17" ht="27.6">
      <c r="A412" s="46">
        <f t="shared" si="60"/>
        <v>2047</v>
      </c>
      <c r="B412" s="47" t="s">
        <v>837</v>
      </c>
      <c r="C412" s="48" t="s">
        <v>251</v>
      </c>
      <c r="D412" s="48">
        <v>3</v>
      </c>
      <c r="E412" s="49">
        <v>0</v>
      </c>
      <c r="F412" s="51" t="s">
        <v>838</v>
      </c>
      <c r="G412" s="51">
        <f t="shared" si="61"/>
        <v>22.42</v>
      </c>
      <c r="H412" s="51">
        <f t="shared" si="62"/>
        <v>5.1452201541083689</v>
      </c>
      <c r="I412" s="51">
        <f t="shared" si="63"/>
        <v>27.565220154108371</v>
      </c>
      <c r="J412" s="51">
        <f t="shared" si="64"/>
        <v>0</v>
      </c>
      <c r="K412" s="51">
        <f t="shared" si="65"/>
        <v>67.260000000000005</v>
      </c>
      <c r="L412" s="51">
        <f t="shared" si="66"/>
        <v>67.260000000000005</v>
      </c>
      <c r="M412" s="51">
        <f t="shared" si="67"/>
        <v>15.435660462325107</v>
      </c>
      <c r="N412" s="51">
        <f t="shared" si="68"/>
        <v>82.695660462325108</v>
      </c>
      <c r="P412" s="18">
        <v>6</v>
      </c>
      <c r="Q412" s="18">
        <f t="shared" si="69"/>
        <v>-3</v>
      </c>
    </row>
    <row r="413" spans="1:17" ht="27.6">
      <c r="A413" s="46">
        <f t="shared" si="60"/>
        <v>2048</v>
      </c>
      <c r="B413" s="47" t="s">
        <v>839</v>
      </c>
      <c r="C413" s="48" t="s">
        <v>243</v>
      </c>
      <c r="D413" s="48">
        <v>3</v>
      </c>
      <c r="E413" s="49">
        <v>0</v>
      </c>
      <c r="F413" s="51">
        <v>371.36</v>
      </c>
      <c r="G413" s="51">
        <f t="shared" si="61"/>
        <v>371.36</v>
      </c>
      <c r="H413" s="51">
        <f t="shared" si="62"/>
        <v>85.224306709620151</v>
      </c>
      <c r="I413" s="51">
        <f t="shared" si="63"/>
        <v>456.58430670962014</v>
      </c>
      <c r="J413" s="51">
        <f t="shared" si="64"/>
        <v>0</v>
      </c>
      <c r="K413" s="51">
        <f t="shared" si="65"/>
        <v>1114.08</v>
      </c>
      <c r="L413" s="51">
        <f t="shared" si="66"/>
        <v>1114.08</v>
      </c>
      <c r="M413" s="51">
        <f t="shared" si="67"/>
        <v>255.67292012886045</v>
      </c>
      <c r="N413" s="51">
        <f t="shared" si="68"/>
        <v>1369.7529201288603</v>
      </c>
      <c r="P413" s="18">
        <v>6</v>
      </c>
      <c r="Q413" s="18">
        <f t="shared" si="69"/>
        <v>-3</v>
      </c>
    </row>
    <row r="414" spans="1:17" ht="27.6">
      <c r="A414" s="46">
        <f t="shared" si="60"/>
        <v>2049</v>
      </c>
      <c r="B414" s="47" t="s">
        <v>840</v>
      </c>
      <c r="C414" s="48" t="s">
        <v>251</v>
      </c>
      <c r="D414" s="48">
        <v>3</v>
      </c>
      <c r="E414" s="49">
        <v>0</v>
      </c>
      <c r="F414" s="51" t="s">
        <v>841</v>
      </c>
      <c r="G414" s="51">
        <f t="shared" si="61"/>
        <v>4.8899999999999997</v>
      </c>
      <c r="H414" s="51">
        <f t="shared" si="62"/>
        <v>1.122217955111058</v>
      </c>
      <c r="I414" s="51">
        <f t="shared" si="63"/>
        <v>6.0122179551110575</v>
      </c>
      <c r="J414" s="51">
        <f t="shared" si="64"/>
        <v>0</v>
      </c>
      <c r="K414" s="51">
        <f t="shared" si="65"/>
        <v>14.669999999999998</v>
      </c>
      <c r="L414" s="51">
        <f t="shared" si="66"/>
        <v>14.669999999999998</v>
      </c>
      <c r="M414" s="51">
        <f t="shared" si="67"/>
        <v>3.3666538653331743</v>
      </c>
      <c r="N414" s="51">
        <f t="shared" si="68"/>
        <v>18.036653865333172</v>
      </c>
      <c r="P414" s="18">
        <v>6</v>
      </c>
      <c r="Q414" s="18">
        <f t="shared" si="69"/>
        <v>-3</v>
      </c>
    </row>
    <row r="415" spans="1:17" ht="27.6">
      <c r="A415" s="46">
        <f t="shared" si="60"/>
        <v>2050</v>
      </c>
      <c r="B415" s="47" t="s">
        <v>842</v>
      </c>
      <c r="C415" s="48" t="s">
        <v>251</v>
      </c>
      <c r="D415" s="48">
        <v>3</v>
      </c>
      <c r="E415" s="49">
        <v>0</v>
      </c>
      <c r="F415" s="51" t="s">
        <v>843</v>
      </c>
      <c r="G415" s="51">
        <f t="shared" si="61"/>
        <v>7.56</v>
      </c>
      <c r="H415" s="51">
        <f t="shared" si="62"/>
        <v>1.7349627281471571</v>
      </c>
      <c r="I415" s="51">
        <f t="shared" si="63"/>
        <v>9.2949627281471567</v>
      </c>
      <c r="J415" s="51">
        <f t="shared" si="64"/>
        <v>0</v>
      </c>
      <c r="K415" s="51">
        <f t="shared" si="65"/>
        <v>22.68</v>
      </c>
      <c r="L415" s="51">
        <f t="shared" si="66"/>
        <v>22.68</v>
      </c>
      <c r="M415" s="51">
        <f t="shared" si="67"/>
        <v>5.2048881844414714</v>
      </c>
      <c r="N415" s="51">
        <f t="shared" si="68"/>
        <v>27.884888184441472</v>
      </c>
      <c r="P415" s="18">
        <v>6</v>
      </c>
      <c r="Q415" s="18">
        <f t="shared" si="69"/>
        <v>-3</v>
      </c>
    </row>
    <row r="416" spans="1:17" ht="27.6">
      <c r="A416" s="46">
        <f t="shared" si="60"/>
        <v>2051</v>
      </c>
      <c r="B416" s="47" t="s">
        <v>844</v>
      </c>
      <c r="C416" s="48" t="s">
        <v>251</v>
      </c>
      <c r="D416" s="48">
        <v>3</v>
      </c>
      <c r="E416" s="49">
        <v>0</v>
      </c>
      <c r="F416" s="51" t="s">
        <v>845</v>
      </c>
      <c r="G416" s="51">
        <f t="shared" si="61"/>
        <v>17.64</v>
      </c>
      <c r="H416" s="51">
        <f t="shared" si="62"/>
        <v>4.0482463656767003</v>
      </c>
      <c r="I416" s="51">
        <f t="shared" si="63"/>
        <v>21.688246365676701</v>
      </c>
      <c r="J416" s="51">
        <f t="shared" si="64"/>
        <v>0</v>
      </c>
      <c r="K416" s="51">
        <f t="shared" si="65"/>
        <v>52.92</v>
      </c>
      <c r="L416" s="51">
        <f t="shared" si="66"/>
        <v>52.92</v>
      </c>
      <c r="M416" s="51">
        <f t="shared" si="67"/>
        <v>12.144739097030101</v>
      </c>
      <c r="N416" s="51">
        <f t="shared" si="68"/>
        <v>65.064739097030099</v>
      </c>
      <c r="P416" s="18">
        <v>6</v>
      </c>
      <c r="Q416" s="18">
        <f t="shared" si="69"/>
        <v>-3</v>
      </c>
    </row>
    <row r="417" spans="1:17" ht="27.6">
      <c r="A417" s="46">
        <f t="shared" si="60"/>
        <v>2052</v>
      </c>
      <c r="B417" s="47" t="s">
        <v>846</v>
      </c>
      <c r="C417" s="48" t="s">
        <v>251</v>
      </c>
      <c r="D417" s="48">
        <v>3</v>
      </c>
      <c r="E417" s="49">
        <v>0</v>
      </c>
      <c r="F417" s="51" t="s">
        <v>847</v>
      </c>
      <c r="G417" s="51">
        <f t="shared" si="61"/>
        <v>24.57</v>
      </c>
      <c r="H417" s="51">
        <f t="shared" si="62"/>
        <v>5.6386288664782613</v>
      </c>
      <c r="I417" s="51">
        <f t="shared" si="63"/>
        <v>30.208628866478261</v>
      </c>
      <c r="J417" s="51">
        <f t="shared" si="64"/>
        <v>0</v>
      </c>
      <c r="K417" s="51">
        <f t="shared" si="65"/>
        <v>73.710000000000008</v>
      </c>
      <c r="L417" s="51">
        <f t="shared" si="66"/>
        <v>73.710000000000008</v>
      </c>
      <c r="M417" s="51">
        <f t="shared" si="67"/>
        <v>16.915886599434785</v>
      </c>
      <c r="N417" s="51">
        <f t="shared" si="68"/>
        <v>90.625886599434793</v>
      </c>
      <c r="P417" s="18">
        <v>6</v>
      </c>
      <c r="Q417" s="18">
        <f t="shared" si="69"/>
        <v>-3</v>
      </c>
    </row>
    <row r="418" spans="1:17" ht="27.6">
      <c r="A418" s="46">
        <f t="shared" si="60"/>
        <v>2053</v>
      </c>
      <c r="B418" s="47" t="s">
        <v>848</v>
      </c>
      <c r="C418" s="48" t="s">
        <v>251</v>
      </c>
      <c r="D418" s="48">
        <v>3</v>
      </c>
      <c r="E418" s="49">
        <v>0</v>
      </c>
      <c r="F418" s="51" t="s">
        <v>849</v>
      </c>
      <c r="G418" s="51">
        <f t="shared" si="61"/>
        <v>85.51</v>
      </c>
      <c r="H418" s="51">
        <f t="shared" si="62"/>
        <v>19.623897206860242</v>
      </c>
      <c r="I418" s="51">
        <f t="shared" si="63"/>
        <v>105.13389720686024</v>
      </c>
      <c r="J418" s="51">
        <f t="shared" si="64"/>
        <v>0</v>
      </c>
      <c r="K418" s="51">
        <f t="shared" si="65"/>
        <v>256.53000000000003</v>
      </c>
      <c r="L418" s="51">
        <f t="shared" si="66"/>
        <v>256.53000000000003</v>
      </c>
      <c r="M418" s="51">
        <f t="shared" si="67"/>
        <v>58.871691620580727</v>
      </c>
      <c r="N418" s="51">
        <f t="shared" si="68"/>
        <v>315.40169162058078</v>
      </c>
      <c r="P418" s="18">
        <v>6</v>
      </c>
      <c r="Q418" s="18">
        <f t="shared" si="69"/>
        <v>-3</v>
      </c>
    </row>
    <row r="419" spans="1:17" ht="27.6">
      <c r="A419" s="46">
        <f t="shared" si="60"/>
        <v>2054</v>
      </c>
      <c r="B419" s="47" t="s">
        <v>850</v>
      </c>
      <c r="C419" s="48" t="s">
        <v>251</v>
      </c>
      <c r="D419" s="48">
        <v>3</v>
      </c>
      <c r="E419" s="49">
        <v>0</v>
      </c>
      <c r="F419" s="51" t="s">
        <v>851</v>
      </c>
      <c r="G419" s="51">
        <f t="shared" si="61"/>
        <v>6.28</v>
      </c>
      <c r="H419" s="51">
        <f t="shared" si="62"/>
        <v>1.4412124249688028</v>
      </c>
      <c r="I419" s="51">
        <f t="shared" si="63"/>
        <v>7.7212124249688028</v>
      </c>
      <c r="J419" s="51">
        <f t="shared" si="64"/>
        <v>0</v>
      </c>
      <c r="K419" s="51">
        <f t="shared" si="65"/>
        <v>18.84</v>
      </c>
      <c r="L419" s="51">
        <f t="shared" si="66"/>
        <v>18.84</v>
      </c>
      <c r="M419" s="51">
        <f t="shared" si="67"/>
        <v>4.3236372749064085</v>
      </c>
      <c r="N419" s="51">
        <f t="shared" si="68"/>
        <v>23.163637274906407</v>
      </c>
      <c r="P419" s="18">
        <v>6</v>
      </c>
      <c r="Q419" s="18">
        <f t="shared" si="69"/>
        <v>-3</v>
      </c>
    </row>
    <row r="420" spans="1:17" ht="27.6">
      <c r="A420" s="46">
        <f t="shared" si="60"/>
        <v>2055</v>
      </c>
      <c r="B420" s="47" t="s">
        <v>852</v>
      </c>
      <c r="C420" s="48" t="s">
        <v>251</v>
      </c>
      <c r="D420" s="48">
        <v>3</v>
      </c>
      <c r="E420" s="49">
        <v>0</v>
      </c>
      <c r="F420" s="51" t="s">
        <v>853</v>
      </c>
      <c r="G420" s="51">
        <f t="shared" si="61"/>
        <v>9.41</v>
      </c>
      <c r="H420" s="51">
        <f t="shared" si="62"/>
        <v>2.159523713209623</v>
      </c>
      <c r="I420" s="51">
        <f t="shared" si="63"/>
        <v>11.569523713209623</v>
      </c>
      <c r="J420" s="51">
        <f t="shared" si="64"/>
        <v>0</v>
      </c>
      <c r="K420" s="51">
        <f t="shared" si="65"/>
        <v>28.23</v>
      </c>
      <c r="L420" s="51">
        <f t="shared" si="66"/>
        <v>28.23</v>
      </c>
      <c r="M420" s="51">
        <f t="shared" si="67"/>
        <v>6.478571139628869</v>
      </c>
      <c r="N420" s="51">
        <f t="shared" si="68"/>
        <v>34.708571139628873</v>
      </c>
      <c r="P420" s="18">
        <v>6</v>
      </c>
      <c r="Q420" s="18">
        <f t="shared" si="69"/>
        <v>-3</v>
      </c>
    </row>
    <row r="421" spans="1:17" ht="27.6">
      <c r="A421" s="46">
        <f t="shared" si="60"/>
        <v>2056</v>
      </c>
      <c r="B421" s="47" t="s">
        <v>854</v>
      </c>
      <c r="C421" s="48" t="s">
        <v>251</v>
      </c>
      <c r="D421" s="48">
        <v>3</v>
      </c>
      <c r="E421" s="49">
        <v>0</v>
      </c>
      <c r="F421" s="51" t="s">
        <v>855</v>
      </c>
      <c r="G421" s="51">
        <f t="shared" si="61"/>
        <v>21.17</v>
      </c>
      <c r="H421" s="51">
        <f t="shared" si="62"/>
        <v>4.8583546236607571</v>
      </c>
      <c r="I421" s="51">
        <f t="shared" si="63"/>
        <v>26.028354623660761</v>
      </c>
      <c r="J421" s="51">
        <f t="shared" si="64"/>
        <v>0</v>
      </c>
      <c r="K421" s="51">
        <f t="shared" si="65"/>
        <v>63.510000000000005</v>
      </c>
      <c r="L421" s="51">
        <f t="shared" si="66"/>
        <v>63.510000000000005</v>
      </c>
      <c r="M421" s="51">
        <f t="shared" si="67"/>
        <v>14.575063870982271</v>
      </c>
      <c r="N421" s="51">
        <f t="shared" si="68"/>
        <v>78.085063870982282</v>
      </c>
      <c r="P421" s="18">
        <v>6</v>
      </c>
      <c r="Q421" s="18">
        <f t="shared" si="69"/>
        <v>-3</v>
      </c>
    </row>
    <row r="422" spans="1:17" ht="27.6">
      <c r="A422" s="46">
        <f t="shared" si="60"/>
        <v>2057</v>
      </c>
      <c r="B422" s="47" t="s">
        <v>856</v>
      </c>
      <c r="C422" s="48" t="s">
        <v>251</v>
      </c>
      <c r="D422" s="48">
        <v>3</v>
      </c>
      <c r="E422" s="49">
        <v>0</v>
      </c>
      <c r="F422" s="51" t="s">
        <v>857</v>
      </c>
      <c r="G422" s="51">
        <f t="shared" si="61"/>
        <v>33.159999999999997</v>
      </c>
      <c r="H422" s="51">
        <f t="shared" si="62"/>
        <v>7.60996879171425</v>
      </c>
      <c r="I422" s="51">
        <f t="shared" si="63"/>
        <v>40.769968791714248</v>
      </c>
      <c r="J422" s="51">
        <f t="shared" si="64"/>
        <v>0</v>
      </c>
      <c r="K422" s="51">
        <f t="shared" si="65"/>
        <v>99.47999999999999</v>
      </c>
      <c r="L422" s="51">
        <f t="shared" si="66"/>
        <v>99.47999999999999</v>
      </c>
      <c r="M422" s="51">
        <f t="shared" si="67"/>
        <v>22.829906375142748</v>
      </c>
      <c r="N422" s="51">
        <f t="shared" si="68"/>
        <v>122.30990637514273</v>
      </c>
      <c r="P422" s="18">
        <v>6</v>
      </c>
      <c r="Q422" s="18">
        <f t="shared" si="69"/>
        <v>-3</v>
      </c>
    </row>
    <row r="423" spans="1:17" ht="27.6">
      <c r="A423" s="46">
        <f t="shared" si="60"/>
        <v>2058</v>
      </c>
      <c r="B423" s="47" t="s">
        <v>858</v>
      </c>
      <c r="C423" s="48" t="s">
        <v>251</v>
      </c>
      <c r="D423" s="48">
        <v>3</v>
      </c>
      <c r="E423" s="49">
        <v>0</v>
      </c>
      <c r="F423" s="51" t="s">
        <v>859</v>
      </c>
      <c r="G423" s="51">
        <f t="shared" si="61"/>
        <v>110.16</v>
      </c>
      <c r="H423" s="51">
        <f t="shared" si="62"/>
        <v>25.280885467287149</v>
      </c>
      <c r="I423" s="51">
        <f t="shared" si="63"/>
        <v>135.44088546728716</v>
      </c>
      <c r="J423" s="51">
        <f t="shared" si="64"/>
        <v>0</v>
      </c>
      <c r="K423" s="51">
        <f t="shared" si="65"/>
        <v>330.48</v>
      </c>
      <c r="L423" s="51">
        <f t="shared" si="66"/>
        <v>330.48</v>
      </c>
      <c r="M423" s="51">
        <f t="shared" si="67"/>
        <v>75.842656401861447</v>
      </c>
      <c r="N423" s="51">
        <f t="shared" si="68"/>
        <v>406.32265640186148</v>
      </c>
      <c r="P423" s="18">
        <v>6</v>
      </c>
      <c r="Q423" s="18">
        <f t="shared" si="69"/>
        <v>-3</v>
      </c>
    </row>
    <row r="424" spans="1:17" ht="13.8">
      <c r="A424" s="46">
        <f t="shared" si="60"/>
        <v>2059</v>
      </c>
      <c r="B424" s="47" t="s">
        <v>860</v>
      </c>
      <c r="C424" s="48" t="s">
        <v>251</v>
      </c>
      <c r="D424" s="48">
        <v>3</v>
      </c>
      <c r="E424" s="49">
        <v>0</v>
      </c>
      <c r="F424" s="51" t="s">
        <v>861</v>
      </c>
      <c r="G424" s="51">
        <f t="shared" si="61"/>
        <v>1.91</v>
      </c>
      <c r="H424" s="51">
        <f t="shared" si="62"/>
        <v>0.4383305305239511</v>
      </c>
      <c r="I424" s="51">
        <f t="shared" si="63"/>
        <v>2.3483305305239508</v>
      </c>
      <c r="J424" s="51">
        <f t="shared" si="64"/>
        <v>0</v>
      </c>
      <c r="K424" s="51">
        <f t="shared" si="65"/>
        <v>5.7299999999999995</v>
      </c>
      <c r="L424" s="51">
        <f t="shared" si="66"/>
        <v>5.7299999999999995</v>
      </c>
      <c r="M424" s="51">
        <f t="shared" si="67"/>
        <v>1.3149915915718533</v>
      </c>
      <c r="N424" s="51">
        <f t="shared" si="68"/>
        <v>7.0449915915718524</v>
      </c>
      <c r="P424" s="18">
        <v>6</v>
      </c>
      <c r="Q424" s="18">
        <f t="shared" si="69"/>
        <v>-3</v>
      </c>
    </row>
    <row r="425" spans="1:17" ht="13.8">
      <c r="A425" s="46">
        <f t="shared" si="60"/>
        <v>2060</v>
      </c>
      <c r="B425" s="47" t="s">
        <v>862</v>
      </c>
      <c r="C425" s="48" t="s">
        <v>251</v>
      </c>
      <c r="D425" s="48">
        <v>3</v>
      </c>
      <c r="E425" s="49">
        <v>0</v>
      </c>
      <c r="F425" s="51" t="s">
        <v>863</v>
      </c>
      <c r="G425" s="51">
        <f t="shared" si="61"/>
        <v>5.52</v>
      </c>
      <c r="H425" s="51">
        <f t="shared" si="62"/>
        <v>1.2667981824566543</v>
      </c>
      <c r="I425" s="51">
        <f t="shared" si="63"/>
        <v>6.7867981824566534</v>
      </c>
      <c r="J425" s="51">
        <f t="shared" si="64"/>
        <v>0</v>
      </c>
      <c r="K425" s="51">
        <f t="shared" si="65"/>
        <v>16.559999999999999</v>
      </c>
      <c r="L425" s="51">
        <f t="shared" si="66"/>
        <v>16.559999999999999</v>
      </c>
      <c r="M425" s="51">
        <f t="shared" si="67"/>
        <v>3.800394547369963</v>
      </c>
      <c r="N425" s="51">
        <f t="shared" si="68"/>
        <v>20.36039454736996</v>
      </c>
      <c r="P425" s="18">
        <v>6</v>
      </c>
      <c r="Q425" s="18">
        <f t="shared" si="69"/>
        <v>-3</v>
      </c>
    </row>
    <row r="426" spans="1:17" ht="13.8">
      <c r="A426" s="46">
        <f t="shared" si="60"/>
        <v>2061</v>
      </c>
      <c r="B426" s="47" t="s">
        <v>864</v>
      </c>
      <c r="C426" s="48" t="s">
        <v>251</v>
      </c>
      <c r="D426" s="48">
        <v>3</v>
      </c>
      <c r="E426" s="49">
        <v>0</v>
      </c>
      <c r="F426" s="51" t="s">
        <v>865</v>
      </c>
      <c r="G426" s="51">
        <f t="shared" si="61"/>
        <v>7.85</v>
      </c>
      <c r="H426" s="51">
        <f t="shared" si="62"/>
        <v>1.8015155312110032</v>
      </c>
      <c r="I426" s="51">
        <f t="shared" si="63"/>
        <v>9.6515155312110021</v>
      </c>
      <c r="J426" s="51">
        <f t="shared" si="64"/>
        <v>0</v>
      </c>
      <c r="K426" s="51">
        <f t="shared" si="65"/>
        <v>23.549999999999997</v>
      </c>
      <c r="L426" s="51">
        <f t="shared" si="66"/>
        <v>23.549999999999997</v>
      </c>
      <c r="M426" s="51">
        <f t="shared" si="67"/>
        <v>5.4045465936330093</v>
      </c>
      <c r="N426" s="51">
        <f t="shared" si="68"/>
        <v>28.954546593633005</v>
      </c>
      <c r="P426" s="18">
        <v>6</v>
      </c>
      <c r="Q426" s="18">
        <f t="shared" si="69"/>
        <v>-3</v>
      </c>
    </row>
    <row r="427" spans="1:17" ht="13.8">
      <c r="A427" s="46">
        <f t="shared" si="60"/>
        <v>2062</v>
      </c>
      <c r="B427" s="47" t="s">
        <v>866</v>
      </c>
      <c r="C427" s="48" t="s">
        <v>251</v>
      </c>
      <c r="D427" s="48">
        <v>3</v>
      </c>
      <c r="E427" s="49">
        <v>0</v>
      </c>
      <c r="F427" s="51" t="s">
        <v>867</v>
      </c>
      <c r="G427" s="51">
        <f t="shared" si="61"/>
        <v>9.4</v>
      </c>
      <c r="H427" s="51">
        <f t="shared" si="62"/>
        <v>2.1572287889660422</v>
      </c>
      <c r="I427" s="51">
        <f t="shared" si="63"/>
        <v>11.557228788966043</v>
      </c>
      <c r="J427" s="51">
        <f t="shared" si="64"/>
        <v>0</v>
      </c>
      <c r="K427" s="51">
        <f t="shared" si="65"/>
        <v>28.200000000000003</v>
      </c>
      <c r="L427" s="51">
        <f t="shared" si="66"/>
        <v>28.200000000000003</v>
      </c>
      <c r="M427" s="51">
        <f t="shared" si="67"/>
        <v>6.4716863668981262</v>
      </c>
      <c r="N427" s="51">
        <f t="shared" si="68"/>
        <v>34.671686366898129</v>
      </c>
      <c r="P427" s="18">
        <v>6</v>
      </c>
      <c r="Q427" s="18">
        <f t="shared" si="69"/>
        <v>-3</v>
      </c>
    </row>
    <row r="428" spans="1:17" ht="13.8">
      <c r="A428" s="46">
        <f t="shared" si="60"/>
        <v>2063</v>
      </c>
      <c r="B428" s="47" t="s">
        <v>868</v>
      </c>
      <c r="C428" s="48" t="s">
        <v>251</v>
      </c>
      <c r="D428" s="48">
        <v>3</v>
      </c>
      <c r="E428" s="49">
        <v>0</v>
      </c>
      <c r="F428" s="51" t="s">
        <v>869</v>
      </c>
      <c r="G428" s="51">
        <f t="shared" si="61"/>
        <v>36.409999999999997</v>
      </c>
      <c r="H428" s="51">
        <f t="shared" si="62"/>
        <v>8.3558191708780409</v>
      </c>
      <c r="I428" s="51">
        <f t="shared" si="63"/>
        <v>44.765819170878039</v>
      </c>
      <c r="J428" s="51">
        <f t="shared" si="64"/>
        <v>0</v>
      </c>
      <c r="K428" s="51">
        <f t="shared" si="65"/>
        <v>109.22999999999999</v>
      </c>
      <c r="L428" s="51">
        <f t="shared" si="66"/>
        <v>109.22999999999999</v>
      </c>
      <c r="M428" s="51">
        <f t="shared" si="67"/>
        <v>25.067457512634121</v>
      </c>
      <c r="N428" s="51">
        <f t="shared" si="68"/>
        <v>134.29745751263411</v>
      </c>
      <c r="P428" s="18">
        <v>6</v>
      </c>
      <c r="Q428" s="18">
        <f t="shared" si="69"/>
        <v>-3</v>
      </c>
    </row>
    <row r="429" spans="1:17" ht="13.8">
      <c r="A429" s="46">
        <f t="shared" si="60"/>
        <v>2064</v>
      </c>
      <c r="B429" s="47" t="s">
        <v>870</v>
      </c>
      <c r="C429" s="48" t="s">
        <v>251</v>
      </c>
      <c r="D429" s="48">
        <v>3</v>
      </c>
      <c r="E429" s="49">
        <v>0</v>
      </c>
      <c r="F429" s="51" t="s">
        <v>871</v>
      </c>
      <c r="G429" s="51">
        <f t="shared" si="61"/>
        <v>0.93</v>
      </c>
      <c r="H429" s="51">
        <f t="shared" si="62"/>
        <v>0.21342795465302333</v>
      </c>
      <c r="I429" s="51">
        <f t="shared" si="63"/>
        <v>1.1434279546530233</v>
      </c>
      <c r="J429" s="51">
        <f t="shared" si="64"/>
        <v>0</v>
      </c>
      <c r="K429" s="51">
        <f t="shared" si="65"/>
        <v>2.79</v>
      </c>
      <c r="L429" s="51">
        <f t="shared" si="66"/>
        <v>2.79</v>
      </c>
      <c r="M429" s="51">
        <f t="shared" si="67"/>
        <v>0.64028386395907</v>
      </c>
      <c r="N429" s="51">
        <f t="shared" si="68"/>
        <v>3.4302838639590698</v>
      </c>
      <c r="P429" s="18">
        <v>6</v>
      </c>
      <c r="Q429" s="18">
        <f t="shared" si="69"/>
        <v>-3</v>
      </c>
    </row>
    <row r="430" spans="1:17" ht="13.8">
      <c r="A430" s="46">
        <f t="shared" si="60"/>
        <v>2065</v>
      </c>
      <c r="B430" s="47" t="s">
        <v>872</v>
      </c>
      <c r="C430" s="48" t="s">
        <v>251</v>
      </c>
      <c r="D430" s="48">
        <v>3</v>
      </c>
      <c r="E430" s="49">
        <v>0</v>
      </c>
      <c r="F430" s="51" t="s">
        <v>873</v>
      </c>
      <c r="G430" s="51">
        <f t="shared" si="61"/>
        <v>2.78</v>
      </c>
      <c r="H430" s="51">
        <f t="shared" si="62"/>
        <v>0.63798893971548898</v>
      </c>
      <c r="I430" s="51">
        <f t="shared" si="63"/>
        <v>3.4179889397154888</v>
      </c>
      <c r="J430" s="51">
        <f t="shared" si="64"/>
        <v>0</v>
      </c>
      <c r="K430" s="51">
        <f t="shared" si="65"/>
        <v>8.34</v>
      </c>
      <c r="L430" s="51">
        <f t="shared" si="66"/>
        <v>8.34</v>
      </c>
      <c r="M430" s="51">
        <f t="shared" si="67"/>
        <v>1.9139668191464669</v>
      </c>
      <c r="N430" s="51">
        <f t="shared" si="68"/>
        <v>10.253966819146466</v>
      </c>
      <c r="P430" s="18">
        <v>6</v>
      </c>
      <c r="Q430" s="18">
        <f t="shared" si="69"/>
        <v>-3</v>
      </c>
    </row>
    <row r="431" spans="1:17" ht="13.8">
      <c r="A431" s="46">
        <f t="shared" si="60"/>
        <v>2066</v>
      </c>
      <c r="B431" s="47" t="s">
        <v>874</v>
      </c>
      <c r="C431" s="48" t="s">
        <v>251</v>
      </c>
      <c r="D431" s="48">
        <v>3</v>
      </c>
      <c r="E431" s="49">
        <v>0</v>
      </c>
      <c r="F431" s="51" t="s">
        <v>875</v>
      </c>
      <c r="G431" s="51">
        <f t="shared" si="61"/>
        <v>6.6</v>
      </c>
      <c r="H431" s="51">
        <f t="shared" si="62"/>
        <v>1.5146500007633912</v>
      </c>
      <c r="I431" s="51">
        <f t="shared" si="63"/>
        <v>8.1146500007633904</v>
      </c>
      <c r="J431" s="51">
        <f t="shared" si="64"/>
        <v>0</v>
      </c>
      <c r="K431" s="51">
        <f t="shared" si="65"/>
        <v>19.799999999999997</v>
      </c>
      <c r="L431" s="51">
        <f t="shared" si="66"/>
        <v>19.799999999999997</v>
      </c>
      <c r="M431" s="51">
        <f t="shared" si="67"/>
        <v>4.543950002290174</v>
      </c>
      <c r="N431" s="51">
        <f t="shared" si="68"/>
        <v>24.343950002290171</v>
      </c>
      <c r="P431" s="18">
        <v>6</v>
      </c>
      <c r="Q431" s="18">
        <f t="shared" si="69"/>
        <v>-3</v>
      </c>
    </row>
    <row r="432" spans="1:17" ht="13.8">
      <c r="A432" s="46">
        <f t="shared" si="60"/>
        <v>2067</v>
      </c>
      <c r="B432" s="47" t="s">
        <v>876</v>
      </c>
      <c r="C432" s="48" t="s">
        <v>251</v>
      </c>
      <c r="D432" s="48">
        <v>3</v>
      </c>
      <c r="E432" s="49">
        <v>0</v>
      </c>
      <c r="F432" s="51" t="s">
        <v>877</v>
      </c>
      <c r="G432" s="51">
        <f t="shared" si="61"/>
        <v>7.15</v>
      </c>
      <c r="H432" s="51">
        <f t="shared" si="62"/>
        <v>1.6408708341603406</v>
      </c>
      <c r="I432" s="51">
        <f t="shared" si="63"/>
        <v>8.7908708341603408</v>
      </c>
      <c r="J432" s="51">
        <f t="shared" si="64"/>
        <v>0</v>
      </c>
      <c r="K432" s="51">
        <f t="shared" si="65"/>
        <v>21.450000000000003</v>
      </c>
      <c r="L432" s="51">
        <f t="shared" si="66"/>
        <v>21.450000000000003</v>
      </c>
      <c r="M432" s="51">
        <f t="shared" si="67"/>
        <v>4.9226125024810221</v>
      </c>
      <c r="N432" s="51">
        <f t="shared" si="68"/>
        <v>26.372612502481026</v>
      </c>
      <c r="P432" s="18">
        <v>6</v>
      </c>
      <c r="Q432" s="18">
        <f t="shared" si="69"/>
        <v>-3</v>
      </c>
    </row>
    <row r="433" spans="1:17" ht="13.8">
      <c r="A433" s="46">
        <f t="shared" ref="A433:A496" si="70">A432+1</f>
        <v>2068</v>
      </c>
      <c r="B433" s="47" t="s">
        <v>878</v>
      </c>
      <c r="C433" s="48" t="s">
        <v>251</v>
      </c>
      <c r="D433" s="48">
        <v>3</v>
      </c>
      <c r="E433" s="49">
        <v>0</v>
      </c>
      <c r="F433" s="51" t="s">
        <v>879</v>
      </c>
      <c r="G433" s="51">
        <f t="shared" si="61"/>
        <v>31.02</v>
      </c>
      <c r="H433" s="51">
        <f t="shared" si="62"/>
        <v>7.1188550035879388</v>
      </c>
      <c r="I433" s="51">
        <f t="shared" si="63"/>
        <v>38.138855003587935</v>
      </c>
      <c r="J433" s="51">
        <f t="shared" si="64"/>
        <v>0</v>
      </c>
      <c r="K433" s="51">
        <f t="shared" si="65"/>
        <v>93.06</v>
      </c>
      <c r="L433" s="51">
        <f t="shared" si="66"/>
        <v>93.06</v>
      </c>
      <c r="M433" s="51">
        <f t="shared" si="67"/>
        <v>21.356565010763816</v>
      </c>
      <c r="N433" s="51">
        <f t="shared" si="68"/>
        <v>114.41656501076382</v>
      </c>
      <c r="P433" s="18">
        <v>6</v>
      </c>
      <c r="Q433" s="18">
        <f t="shared" si="69"/>
        <v>-3</v>
      </c>
    </row>
    <row r="434" spans="1:17" ht="27.6">
      <c r="A434" s="46">
        <f t="shared" si="70"/>
        <v>2069</v>
      </c>
      <c r="B434" s="47" t="s">
        <v>880</v>
      </c>
      <c r="C434" s="48" t="s">
        <v>251</v>
      </c>
      <c r="D434" s="48">
        <v>3</v>
      </c>
      <c r="E434" s="49">
        <v>0</v>
      </c>
      <c r="F434" s="51" t="s">
        <v>881</v>
      </c>
      <c r="G434" s="51">
        <f t="shared" si="61"/>
        <v>4.24</v>
      </c>
      <c r="H434" s="51">
        <f t="shared" si="62"/>
        <v>0.97304787927829994</v>
      </c>
      <c r="I434" s="51">
        <f t="shared" si="63"/>
        <v>5.2130478792783004</v>
      </c>
      <c r="J434" s="51">
        <f t="shared" si="64"/>
        <v>0</v>
      </c>
      <c r="K434" s="51">
        <f t="shared" si="65"/>
        <v>12.72</v>
      </c>
      <c r="L434" s="51">
        <f t="shared" si="66"/>
        <v>12.72</v>
      </c>
      <c r="M434" s="51">
        <f t="shared" si="67"/>
        <v>2.9191436378348996</v>
      </c>
      <c r="N434" s="51">
        <f t="shared" si="68"/>
        <v>15.6391436378349</v>
      </c>
      <c r="P434" s="18">
        <v>6</v>
      </c>
      <c r="Q434" s="18">
        <f t="shared" si="69"/>
        <v>-3</v>
      </c>
    </row>
    <row r="435" spans="1:17" ht="27.6">
      <c r="A435" s="46">
        <f t="shared" si="70"/>
        <v>2070</v>
      </c>
      <c r="B435" s="47" t="s">
        <v>882</v>
      </c>
      <c r="C435" s="48" t="s">
        <v>251</v>
      </c>
      <c r="D435" s="48">
        <v>3</v>
      </c>
      <c r="E435" s="49">
        <v>0</v>
      </c>
      <c r="F435" s="51" t="s">
        <v>883</v>
      </c>
      <c r="G435" s="51">
        <f t="shared" si="61"/>
        <v>16.89</v>
      </c>
      <c r="H435" s="51">
        <f t="shared" si="62"/>
        <v>3.8761270474081333</v>
      </c>
      <c r="I435" s="51">
        <f t="shared" si="63"/>
        <v>20.766127047408133</v>
      </c>
      <c r="J435" s="51">
        <f t="shared" si="64"/>
        <v>0</v>
      </c>
      <c r="K435" s="51">
        <f t="shared" si="65"/>
        <v>50.67</v>
      </c>
      <c r="L435" s="51">
        <f t="shared" si="66"/>
        <v>50.67</v>
      </c>
      <c r="M435" s="51">
        <f t="shared" si="67"/>
        <v>11.6283811422244</v>
      </c>
      <c r="N435" s="51">
        <f t="shared" si="68"/>
        <v>62.2983811422244</v>
      </c>
      <c r="P435" s="18">
        <v>6</v>
      </c>
      <c r="Q435" s="18">
        <f t="shared" si="69"/>
        <v>-3</v>
      </c>
    </row>
    <row r="436" spans="1:17" ht="27.6">
      <c r="A436" s="46">
        <f t="shared" si="70"/>
        <v>2071</v>
      </c>
      <c r="B436" s="47" t="s">
        <v>884</v>
      </c>
      <c r="C436" s="48" t="s">
        <v>251</v>
      </c>
      <c r="D436" s="48">
        <v>3</v>
      </c>
      <c r="E436" s="49">
        <v>0</v>
      </c>
      <c r="F436" s="51" t="s">
        <v>885</v>
      </c>
      <c r="G436" s="51">
        <f t="shared" si="61"/>
        <v>2.9</v>
      </c>
      <c r="H436" s="51">
        <f t="shared" si="62"/>
        <v>0.66552803063845978</v>
      </c>
      <c r="I436" s="51">
        <f t="shared" si="63"/>
        <v>3.5655280306384598</v>
      </c>
      <c r="J436" s="51">
        <f t="shared" si="64"/>
        <v>0</v>
      </c>
      <c r="K436" s="51">
        <f t="shared" si="65"/>
        <v>8.6999999999999993</v>
      </c>
      <c r="L436" s="51">
        <f t="shared" si="66"/>
        <v>8.6999999999999993</v>
      </c>
      <c r="M436" s="51">
        <f t="shared" si="67"/>
        <v>1.9965840919153792</v>
      </c>
      <c r="N436" s="51">
        <f t="shared" si="68"/>
        <v>10.696584091915378</v>
      </c>
      <c r="P436" s="18">
        <v>6</v>
      </c>
      <c r="Q436" s="18">
        <f t="shared" si="69"/>
        <v>-3</v>
      </c>
    </row>
    <row r="437" spans="1:17" ht="27.6">
      <c r="A437" s="46">
        <f t="shared" si="70"/>
        <v>2072</v>
      </c>
      <c r="B437" s="47" t="s">
        <v>886</v>
      </c>
      <c r="C437" s="48" t="s">
        <v>251</v>
      </c>
      <c r="D437" s="48">
        <v>3</v>
      </c>
      <c r="E437" s="49">
        <v>0</v>
      </c>
      <c r="F437" s="51" t="s">
        <v>887</v>
      </c>
      <c r="G437" s="51">
        <f t="shared" si="61"/>
        <v>29.61</v>
      </c>
      <c r="H437" s="51">
        <f t="shared" si="62"/>
        <v>6.7952706852430325</v>
      </c>
      <c r="I437" s="51">
        <f t="shared" si="63"/>
        <v>36.405270685243032</v>
      </c>
      <c r="J437" s="51">
        <f t="shared" si="64"/>
        <v>0</v>
      </c>
      <c r="K437" s="51">
        <f t="shared" si="65"/>
        <v>88.83</v>
      </c>
      <c r="L437" s="51">
        <f t="shared" si="66"/>
        <v>88.83</v>
      </c>
      <c r="M437" s="51">
        <f t="shared" si="67"/>
        <v>20.385812055729097</v>
      </c>
      <c r="N437" s="51">
        <f t="shared" si="68"/>
        <v>109.21581205572909</v>
      </c>
      <c r="P437" s="18">
        <v>6</v>
      </c>
      <c r="Q437" s="18">
        <f t="shared" si="69"/>
        <v>-3</v>
      </c>
    </row>
    <row r="438" spans="1:17" ht="27.6">
      <c r="A438" s="46">
        <f t="shared" si="70"/>
        <v>2073</v>
      </c>
      <c r="B438" s="47" t="s">
        <v>888</v>
      </c>
      <c r="C438" s="48" t="s">
        <v>251</v>
      </c>
      <c r="D438" s="48">
        <v>3</v>
      </c>
      <c r="E438" s="49">
        <v>0</v>
      </c>
      <c r="F438" s="51" t="s">
        <v>889</v>
      </c>
      <c r="G438" s="51">
        <f t="shared" si="61"/>
        <v>12.68</v>
      </c>
      <c r="H438" s="51">
        <f t="shared" si="62"/>
        <v>2.909963940860576</v>
      </c>
      <c r="I438" s="51">
        <f t="shared" si="63"/>
        <v>15.589963940860576</v>
      </c>
      <c r="J438" s="51">
        <f t="shared" si="64"/>
        <v>0</v>
      </c>
      <c r="K438" s="51">
        <f t="shared" si="65"/>
        <v>38.04</v>
      </c>
      <c r="L438" s="51">
        <f t="shared" si="66"/>
        <v>38.04</v>
      </c>
      <c r="M438" s="51">
        <f t="shared" si="67"/>
        <v>8.7298918225817275</v>
      </c>
      <c r="N438" s="51">
        <f t="shared" si="68"/>
        <v>46.769891822581727</v>
      </c>
      <c r="P438" s="18">
        <v>6</v>
      </c>
      <c r="Q438" s="18">
        <f t="shared" si="69"/>
        <v>-3</v>
      </c>
    </row>
    <row r="439" spans="1:17" ht="27.6">
      <c r="A439" s="46">
        <f t="shared" si="70"/>
        <v>2074</v>
      </c>
      <c r="B439" s="47" t="s">
        <v>890</v>
      </c>
      <c r="C439" s="48" t="s">
        <v>251</v>
      </c>
      <c r="D439" s="48">
        <v>3</v>
      </c>
      <c r="E439" s="49">
        <v>0</v>
      </c>
      <c r="F439" s="51" t="s">
        <v>891</v>
      </c>
      <c r="G439" s="51">
        <f t="shared" si="61"/>
        <v>23.04</v>
      </c>
      <c r="H439" s="51">
        <f t="shared" si="62"/>
        <v>5.2875054572103837</v>
      </c>
      <c r="I439" s="51">
        <f t="shared" si="63"/>
        <v>28.327505457210382</v>
      </c>
      <c r="J439" s="51">
        <f t="shared" si="64"/>
        <v>0</v>
      </c>
      <c r="K439" s="51">
        <f t="shared" si="65"/>
        <v>69.12</v>
      </c>
      <c r="L439" s="51">
        <f t="shared" si="66"/>
        <v>69.12</v>
      </c>
      <c r="M439" s="51">
        <f t="shared" si="67"/>
        <v>15.862516371631152</v>
      </c>
      <c r="N439" s="51">
        <f t="shared" si="68"/>
        <v>84.982516371631164</v>
      </c>
      <c r="P439" s="18">
        <v>6</v>
      </c>
      <c r="Q439" s="18">
        <f t="shared" si="69"/>
        <v>-3</v>
      </c>
    </row>
    <row r="440" spans="1:17" ht="27.6">
      <c r="A440" s="46">
        <f t="shared" si="70"/>
        <v>2075</v>
      </c>
      <c r="B440" s="47" t="s">
        <v>892</v>
      </c>
      <c r="C440" s="48" t="s">
        <v>251</v>
      </c>
      <c r="D440" s="48">
        <v>3</v>
      </c>
      <c r="E440" s="49">
        <v>0</v>
      </c>
      <c r="F440" s="51" t="s">
        <v>893</v>
      </c>
      <c r="G440" s="51">
        <f t="shared" si="61"/>
        <v>9.43</v>
      </c>
      <c r="H440" s="51">
        <f t="shared" si="62"/>
        <v>2.1641135616967846</v>
      </c>
      <c r="I440" s="51">
        <f t="shared" si="63"/>
        <v>11.594113561696783</v>
      </c>
      <c r="J440" s="51">
        <f t="shared" si="64"/>
        <v>0</v>
      </c>
      <c r="K440" s="51">
        <f t="shared" si="65"/>
        <v>28.29</v>
      </c>
      <c r="L440" s="51">
        <f t="shared" si="66"/>
        <v>28.29</v>
      </c>
      <c r="M440" s="51">
        <f t="shared" si="67"/>
        <v>6.4923406850903538</v>
      </c>
      <c r="N440" s="51">
        <f t="shared" si="68"/>
        <v>34.782340685090354</v>
      </c>
      <c r="P440" s="18">
        <v>6</v>
      </c>
      <c r="Q440" s="18">
        <f t="shared" si="69"/>
        <v>-3</v>
      </c>
    </row>
    <row r="441" spans="1:17" ht="27.6">
      <c r="A441" s="46">
        <f t="shared" si="70"/>
        <v>2076</v>
      </c>
      <c r="B441" s="47" t="s">
        <v>894</v>
      </c>
      <c r="C441" s="48" t="s">
        <v>251</v>
      </c>
      <c r="D441" s="48">
        <v>3</v>
      </c>
      <c r="E441" s="49">
        <v>0</v>
      </c>
      <c r="F441" s="51" t="s">
        <v>895</v>
      </c>
      <c r="G441" s="51">
        <f t="shared" si="61"/>
        <v>17.66</v>
      </c>
      <c r="H441" s="51">
        <f t="shared" si="62"/>
        <v>4.0528362141638619</v>
      </c>
      <c r="I441" s="51">
        <f t="shared" si="63"/>
        <v>21.712836214163861</v>
      </c>
      <c r="J441" s="51">
        <f t="shared" si="64"/>
        <v>0</v>
      </c>
      <c r="K441" s="51">
        <f t="shared" si="65"/>
        <v>52.980000000000004</v>
      </c>
      <c r="L441" s="51">
        <f t="shared" si="66"/>
        <v>52.980000000000004</v>
      </c>
      <c r="M441" s="51">
        <f t="shared" si="67"/>
        <v>12.158508642491586</v>
      </c>
      <c r="N441" s="51">
        <f t="shared" si="68"/>
        <v>65.138508642491587</v>
      </c>
      <c r="P441" s="18">
        <v>6</v>
      </c>
      <c r="Q441" s="18">
        <f t="shared" si="69"/>
        <v>-3</v>
      </c>
    </row>
    <row r="442" spans="1:17" ht="27.6">
      <c r="A442" s="46">
        <f t="shared" si="70"/>
        <v>2077</v>
      </c>
      <c r="B442" s="47" t="s">
        <v>896</v>
      </c>
      <c r="C442" s="48" t="s">
        <v>251</v>
      </c>
      <c r="D442" s="48">
        <v>3</v>
      </c>
      <c r="E442" s="49">
        <v>0</v>
      </c>
      <c r="F442" s="51" t="s">
        <v>897</v>
      </c>
      <c r="G442" s="51">
        <f t="shared" si="61"/>
        <v>86.02</v>
      </c>
      <c r="H442" s="51">
        <f t="shared" si="62"/>
        <v>19.740938343282867</v>
      </c>
      <c r="I442" s="51">
        <f t="shared" si="63"/>
        <v>105.76093834328286</v>
      </c>
      <c r="J442" s="51">
        <f t="shared" si="64"/>
        <v>0</v>
      </c>
      <c r="K442" s="51">
        <f t="shared" si="65"/>
        <v>258.06</v>
      </c>
      <c r="L442" s="51">
        <f t="shared" si="66"/>
        <v>258.06</v>
      </c>
      <c r="M442" s="51">
        <f t="shared" si="67"/>
        <v>59.222815029848604</v>
      </c>
      <c r="N442" s="51">
        <f t="shared" si="68"/>
        <v>317.28281502984862</v>
      </c>
      <c r="P442" s="18">
        <v>6</v>
      </c>
      <c r="Q442" s="18">
        <f t="shared" si="69"/>
        <v>-3</v>
      </c>
    </row>
    <row r="443" spans="1:17" ht="13.8">
      <c r="A443" s="46">
        <f t="shared" si="70"/>
        <v>2078</v>
      </c>
      <c r="B443" s="47" t="s">
        <v>898</v>
      </c>
      <c r="C443" s="48" t="s">
        <v>251</v>
      </c>
      <c r="D443" s="48">
        <v>3</v>
      </c>
      <c r="E443" s="49">
        <v>0</v>
      </c>
      <c r="F443" s="51">
        <v>26.67</v>
      </c>
      <c r="G443" s="51">
        <f t="shared" si="61"/>
        <v>26.67</v>
      </c>
      <c r="H443" s="51">
        <f t="shared" si="62"/>
        <v>6.1205629576302494</v>
      </c>
      <c r="I443" s="51">
        <f t="shared" si="63"/>
        <v>32.79056295763025</v>
      </c>
      <c r="J443" s="51">
        <f t="shared" si="64"/>
        <v>0</v>
      </c>
      <c r="K443" s="51">
        <f t="shared" si="65"/>
        <v>80.010000000000005</v>
      </c>
      <c r="L443" s="51">
        <f t="shared" si="66"/>
        <v>80.010000000000005</v>
      </c>
      <c r="M443" s="51">
        <f t="shared" si="67"/>
        <v>18.361688872890749</v>
      </c>
      <c r="N443" s="51">
        <f t="shared" si="68"/>
        <v>98.371688872890758</v>
      </c>
      <c r="P443" s="18">
        <v>6</v>
      </c>
      <c r="Q443" s="18">
        <f t="shared" si="69"/>
        <v>-3</v>
      </c>
    </row>
    <row r="444" spans="1:17" ht="27.6">
      <c r="A444" s="46">
        <f t="shared" si="70"/>
        <v>2079</v>
      </c>
      <c r="B444" s="47" t="s">
        <v>899</v>
      </c>
      <c r="C444" s="48" t="s">
        <v>251</v>
      </c>
      <c r="D444" s="48">
        <v>3</v>
      </c>
      <c r="E444" s="49">
        <v>0</v>
      </c>
      <c r="F444" s="51">
        <v>26.67</v>
      </c>
      <c r="G444" s="51">
        <f t="shared" si="61"/>
        <v>26.67</v>
      </c>
      <c r="H444" s="51">
        <f t="shared" si="62"/>
        <v>6.1205629576302494</v>
      </c>
      <c r="I444" s="51">
        <f t="shared" si="63"/>
        <v>32.79056295763025</v>
      </c>
      <c r="J444" s="51">
        <f t="shared" si="64"/>
        <v>0</v>
      </c>
      <c r="K444" s="51">
        <f t="shared" si="65"/>
        <v>80.010000000000005</v>
      </c>
      <c r="L444" s="51">
        <f t="shared" si="66"/>
        <v>80.010000000000005</v>
      </c>
      <c r="M444" s="51">
        <f t="shared" si="67"/>
        <v>18.361688872890749</v>
      </c>
      <c r="N444" s="51">
        <f t="shared" si="68"/>
        <v>98.371688872890758</v>
      </c>
      <c r="P444" s="18">
        <v>6</v>
      </c>
      <c r="Q444" s="18">
        <f t="shared" si="69"/>
        <v>-3</v>
      </c>
    </row>
    <row r="445" spans="1:17" ht="13.8">
      <c r="A445" s="46">
        <f t="shared" si="70"/>
        <v>2080</v>
      </c>
      <c r="B445" s="47" t="s">
        <v>900</v>
      </c>
      <c r="C445" s="48" t="s">
        <v>251</v>
      </c>
      <c r="D445" s="48">
        <v>3</v>
      </c>
      <c r="E445" s="49">
        <v>0</v>
      </c>
      <c r="F445" s="51">
        <v>26.8</v>
      </c>
      <c r="G445" s="51">
        <f t="shared" si="61"/>
        <v>26.8</v>
      </c>
      <c r="H445" s="51">
        <f t="shared" si="62"/>
        <v>6.1503969727968011</v>
      </c>
      <c r="I445" s="51">
        <f t="shared" si="63"/>
        <v>32.950396972796803</v>
      </c>
      <c r="J445" s="51">
        <f t="shared" si="64"/>
        <v>0</v>
      </c>
      <c r="K445" s="51">
        <f t="shared" si="65"/>
        <v>80.400000000000006</v>
      </c>
      <c r="L445" s="51">
        <f t="shared" si="66"/>
        <v>80.400000000000006</v>
      </c>
      <c r="M445" s="51">
        <f t="shared" si="67"/>
        <v>18.451190918390402</v>
      </c>
      <c r="N445" s="51">
        <f t="shared" si="68"/>
        <v>98.851190918390415</v>
      </c>
      <c r="P445" s="18">
        <v>6</v>
      </c>
      <c r="Q445" s="18">
        <f t="shared" si="69"/>
        <v>-3</v>
      </c>
    </row>
    <row r="446" spans="1:17" ht="13.8">
      <c r="A446" s="46">
        <f t="shared" si="70"/>
        <v>2081</v>
      </c>
      <c r="B446" s="47" t="s">
        <v>901</v>
      </c>
      <c r="C446" s="48" t="s">
        <v>251</v>
      </c>
      <c r="D446" s="48">
        <v>3</v>
      </c>
      <c r="E446" s="49">
        <v>0</v>
      </c>
      <c r="F446" s="51" t="s">
        <v>902</v>
      </c>
      <c r="G446" s="51">
        <f t="shared" si="61"/>
        <v>10.94</v>
      </c>
      <c r="H446" s="51">
        <f t="shared" si="62"/>
        <v>2.5106471224774998</v>
      </c>
      <c r="I446" s="51">
        <f t="shared" si="63"/>
        <v>13.450647122477498</v>
      </c>
      <c r="J446" s="51">
        <f t="shared" si="64"/>
        <v>0</v>
      </c>
      <c r="K446" s="51">
        <f t="shared" si="65"/>
        <v>32.82</v>
      </c>
      <c r="L446" s="51">
        <f t="shared" si="66"/>
        <v>32.82</v>
      </c>
      <c r="M446" s="51">
        <f t="shared" si="67"/>
        <v>7.5319413674324993</v>
      </c>
      <c r="N446" s="51">
        <f t="shared" si="68"/>
        <v>40.351941367432502</v>
      </c>
      <c r="P446" s="18">
        <v>6</v>
      </c>
      <c r="Q446" s="18">
        <f t="shared" si="69"/>
        <v>-3</v>
      </c>
    </row>
    <row r="447" spans="1:17" ht="13.8">
      <c r="A447" s="46">
        <f t="shared" si="70"/>
        <v>2082</v>
      </c>
      <c r="B447" s="47" t="s">
        <v>903</v>
      </c>
      <c r="C447" s="48" t="s">
        <v>251</v>
      </c>
      <c r="D447" s="48">
        <v>3</v>
      </c>
      <c r="E447" s="49">
        <v>0</v>
      </c>
      <c r="F447" s="51" t="s">
        <v>904</v>
      </c>
      <c r="G447" s="51">
        <f t="shared" si="61"/>
        <v>11.9</v>
      </c>
      <c r="H447" s="51">
        <f t="shared" si="62"/>
        <v>2.7309598498612662</v>
      </c>
      <c r="I447" s="51">
        <f t="shared" si="63"/>
        <v>14.630959849861267</v>
      </c>
      <c r="J447" s="51">
        <f t="shared" si="64"/>
        <v>0</v>
      </c>
      <c r="K447" s="51">
        <f t="shared" si="65"/>
        <v>35.700000000000003</v>
      </c>
      <c r="L447" s="51">
        <f t="shared" si="66"/>
        <v>35.700000000000003</v>
      </c>
      <c r="M447" s="51">
        <f t="shared" si="67"/>
        <v>8.1928795495837985</v>
      </c>
      <c r="N447" s="51">
        <f t="shared" si="68"/>
        <v>43.892879549583803</v>
      </c>
      <c r="P447" s="18">
        <v>6</v>
      </c>
      <c r="Q447" s="18">
        <f t="shared" si="69"/>
        <v>-3</v>
      </c>
    </row>
    <row r="448" spans="1:17" ht="13.8">
      <c r="A448" s="46">
        <f t="shared" si="70"/>
        <v>2083</v>
      </c>
      <c r="B448" s="47" t="s">
        <v>905</v>
      </c>
      <c r="C448" s="48" t="s">
        <v>251</v>
      </c>
      <c r="D448" s="48">
        <v>3</v>
      </c>
      <c r="E448" s="49">
        <v>0</v>
      </c>
      <c r="F448" s="51" t="s">
        <v>906</v>
      </c>
      <c r="G448" s="51">
        <f t="shared" si="61"/>
        <v>18.010000000000002</v>
      </c>
      <c r="H448" s="51">
        <f t="shared" si="62"/>
        <v>4.1331585626891938</v>
      </c>
      <c r="I448" s="51">
        <f t="shared" si="63"/>
        <v>22.143158562689194</v>
      </c>
      <c r="J448" s="51">
        <f t="shared" si="64"/>
        <v>0</v>
      </c>
      <c r="K448" s="51">
        <f t="shared" si="65"/>
        <v>54.03</v>
      </c>
      <c r="L448" s="51">
        <f t="shared" si="66"/>
        <v>54.03</v>
      </c>
      <c r="M448" s="51">
        <f t="shared" si="67"/>
        <v>12.399475688067582</v>
      </c>
      <c r="N448" s="51">
        <f t="shared" si="68"/>
        <v>66.429475688067583</v>
      </c>
      <c r="P448" s="18">
        <v>6</v>
      </c>
      <c r="Q448" s="18">
        <f t="shared" si="69"/>
        <v>-3</v>
      </c>
    </row>
    <row r="449" spans="1:17" ht="13.8">
      <c r="A449" s="46">
        <f t="shared" si="70"/>
        <v>2084</v>
      </c>
      <c r="B449" s="47" t="s">
        <v>907</v>
      </c>
      <c r="C449" s="48" t="s">
        <v>251</v>
      </c>
      <c r="D449" s="48">
        <v>3</v>
      </c>
      <c r="E449" s="49">
        <v>0</v>
      </c>
      <c r="F449" s="51">
        <v>42.1</v>
      </c>
      <c r="G449" s="51">
        <f t="shared" si="61"/>
        <v>42.1</v>
      </c>
      <c r="H449" s="51">
        <f t="shared" si="62"/>
        <v>9.6616310654755715</v>
      </c>
      <c r="I449" s="51">
        <f t="shared" si="63"/>
        <v>51.761631065475569</v>
      </c>
      <c r="J449" s="51">
        <f t="shared" si="64"/>
        <v>0</v>
      </c>
      <c r="K449" s="51">
        <f t="shared" si="65"/>
        <v>126.30000000000001</v>
      </c>
      <c r="L449" s="51">
        <f t="shared" si="66"/>
        <v>126.30000000000001</v>
      </c>
      <c r="M449" s="51">
        <f t="shared" si="67"/>
        <v>28.984893196426714</v>
      </c>
      <c r="N449" s="51">
        <f t="shared" si="68"/>
        <v>155.28489319642674</v>
      </c>
      <c r="P449" s="18">
        <v>6</v>
      </c>
      <c r="Q449" s="18">
        <f t="shared" si="69"/>
        <v>-3</v>
      </c>
    </row>
    <row r="450" spans="1:17" ht="27.6">
      <c r="A450" s="46">
        <f t="shared" si="70"/>
        <v>2085</v>
      </c>
      <c r="B450" s="47" t="s">
        <v>908</v>
      </c>
      <c r="C450" s="48" t="s">
        <v>251</v>
      </c>
      <c r="D450" s="48">
        <v>3</v>
      </c>
      <c r="E450" s="49">
        <v>0</v>
      </c>
      <c r="F450" s="51" t="s">
        <v>909</v>
      </c>
      <c r="G450" s="51">
        <f t="shared" si="61"/>
        <v>13.01</v>
      </c>
      <c r="H450" s="51">
        <f t="shared" si="62"/>
        <v>2.9856964408987454</v>
      </c>
      <c r="I450" s="51">
        <f t="shared" si="63"/>
        <v>15.995696440898746</v>
      </c>
      <c r="J450" s="51">
        <f t="shared" si="64"/>
        <v>0</v>
      </c>
      <c r="K450" s="51">
        <f t="shared" si="65"/>
        <v>39.03</v>
      </c>
      <c r="L450" s="51">
        <f t="shared" si="66"/>
        <v>39.03</v>
      </c>
      <c r="M450" s="51">
        <f t="shared" si="67"/>
        <v>8.9570893226962358</v>
      </c>
      <c r="N450" s="51">
        <f t="shared" si="68"/>
        <v>47.987089322696235</v>
      </c>
      <c r="P450" s="18">
        <v>6</v>
      </c>
      <c r="Q450" s="18">
        <f t="shared" si="69"/>
        <v>-3</v>
      </c>
    </row>
    <row r="451" spans="1:17" ht="13.8">
      <c r="A451" s="46">
        <f t="shared" si="70"/>
        <v>2086</v>
      </c>
      <c r="B451" s="47" t="s">
        <v>910</v>
      </c>
      <c r="C451" s="48" t="s">
        <v>251</v>
      </c>
      <c r="D451" s="48">
        <v>3</v>
      </c>
      <c r="E451" s="49">
        <v>0</v>
      </c>
      <c r="F451" s="51">
        <v>11.67</v>
      </c>
      <c r="G451" s="51">
        <f t="shared" si="61"/>
        <v>11.67</v>
      </c>
      <c r="H451" s="51">
        <f t="shared" si="62"/>
        <v>2.6781765922589056</v>
      </c>
      <c r="I451" s="51">
        <f t="shared" si="63"/>
        <v>14.348176592258906</v>
      </c>
      <c r="J451" s="51">
        <f t="shared" si="64"/>
        <v>0</v>
      </c>
      <c r="K451" s="51">
        <f t="shared" si="65"/>
        <v>35.01</v>
      </c>
      <c r="L451" s="51">
        <f t="shared" si="66"/>
        <v>35.01</v>
      </c>
      <c r="M451" s="51">
        <f t="shared" si="67"/>
        <v>8.0345297767767168</v>
      </c>
      <c r="N451" s="51">
        <f t="shared" si="68"/>
        <v>43.044529776776713</v>
      </c>
      <c r="P451" s="18">
        <v>6</v>
      </c>
      <c r="Q451" s="18">
        <f t="shared" si="69"/>
        <v>-3</v>
      </c>
    </row>
    <row r="452" spans="1:17" ht="13.8">
      <c r="A452" s="46">
        <f t="shared" si="70"/>
        <v>2087</v>
      </c>
      <c r="B452" s="47" t="s">
        <v>911</v>
      </c>
      <c r="C452" s="48" t="s">
        <v>251</v>
      </c>
      <c r="D452" s="48">
        <v>3</v>
      </c>
      <c r="E452" s="49">
        <v>0</v>
      </c>
      <c r="F452" s="51">
        <v>7.99</v>
      </c>
      <c r="G452" s="51">
        <f t="shared" si="61"/>
        <v>7.99</v>
      </c>
      <c r="H452" s="51">
        <f t="shared" si="62"/>
        <v>1.8336444706211359</v>
      </c>
      <c r="I452" s="51">
        <f t="shared" si="63"/>
        <v>9.8236444706211365</v>
      </c>
      <c r="J452" s="51">
        <f t="shared" si="64"/>
        <v>0</v>
      </c>
      <c r="K452" s="51">
        <f t="shared" si="65"/>
        <v>23.97</v>
      </c>
      <c r="L452" s="51">
        <f t="shared" si="66"/>
        <v>23.97</v>
      </c>
      <c r="M452" s="51">
        <f t="shared" si="67"/>
        <v>5.5009334118634072</v>
      </c>
      <c r="N452" s="51">
        <f t="shared" si="68"/>
        <v>29.470933411863406</v>
      </c>
      <c r="P452" s="18">
        <v>6</v>
      </c>
      <c r="Q452" s="18">
        <f t="shared" si="69"/>
        <v>-3</v>
      </c>
    </row>
    <row r="453" spans="1:17" ht="27.6">
      <c r="A453" s="46">
        <f t="shared" si="70"/>
        <v>2088</v>
      </c>
      <c r="B453" s="47" t="s">
        <v>912</v>
      </c>
      <c r="C453" s="48" t="s">
        <v>251</v>
      </c>
      <c r="D453" s="48">
        <v>3</v>
      </c>
      <c r="E453" s="49">
        <v>0</v>
      </c>
      <c r="F453" s="51" t="s">
        <v>913</v>
      </c>
      <c r="G453" s="51">
        <f t="shared" si="61"/>
        <v>35.31</v>
      </c>
      <c r="H453" s="51">
        <f t="shared" si="62"/>
        <v>8.1033775040841434</v>
      </c>
      <c r="I453" s="51">
        <f t="shared" si="63"/>
        <v>43.413377504084146</v>
      </c>
      <c r="J453" s="51">
        <f t="shared" si="64"/>
        <v>0</v>
      </c>
      <c r="K453" s="51">
        <f t="shared" si="65"/>
        <v>105.93</v>
      </c>
      <c r="L453" s="51">
        <f t="shared" si="66"/>
        <v>105.93</v>
      </c>
      <c r="M453" s="51">
        <f t="shared" si="67"/>
        <v>24.31013251225243</v>
      </c>
      <c r="N453" s="51">
        <f t="shared" si="68"/>
        <v>130.24013251225244</v>
      </c>
      <c r="P453" s="18">
        <v>6</v>
      </c>
      <c r="Q453" s="18">
        <f t="shared" si="69"/>
        <v>-3</v>
      </c>
    </row>
    <row r="454" spans="1:17" ht="13.8">
      <c r="A454" s="46">
        <f t="shared" si="70"/>
        <v>2089</v>
      </c>
      <c r="B454" s="47" t="s">
        <v>914</v>
      </c>
      <c r="C454" s="48" t="s">
        <v>251</v>
      </c>
      <c r="D454" s="48">
        <v>3</v>
      </c>
      <c r="E454" s="49">
        <v>0</v>
      </c>
      <c r="F454" s="51">
        <v>20.88</v>
      </c>
      <c r="G454" s="51">
        <f t="shared" si="61"/>
        <v>20.88</v>
      </c>
      <c r="H454" s="51">
        <f t="shared" si="62"/>
        <v>4.79180182059691</v>
      </c>
      <c r="I454" s="51">
        <f t="shared" si="63"/>
        <v>25.671801820596908</v>
      </c>
      <c r="J454" s="51">
        <f t="shared" si="64"/>
        <v>0</v>
      </c>
      <c r="K454" s="51">
        <f t="shared" si="65"/>
        <v>62.64</v>
      </c>
      <c r="L454" s="51">
        <f t="shared" si="66"/>
        <v>62.64</v>
      </c>
      <c r="M454" s="51">
        <f t="shared" si="67"/>
        <v>14.375405461790731</v>
      </c>
      <c r="N454" s="51">
        <f t="shared" si="68"/>
        <v>77.015405461790735</v>
      </c>
      <c r="P454" s="18">
        <v>6</v>
      </c>
      <c r="Q454" s="18">
        <f t="shared" si="69"/>
        <v>-3</v>
      </c>
    </row>
    <row r="455" spans="1:17" ht="13.8">
      <c r="A455" s="46">
        <f t="shared" si="70"/>
        <v>2090</v>
      </c>
      <c r="B455" s="47" t="s">
        <v>915</v>
      </c>
      <c r="C455" s="48" t="s">
        <v>251</v>
      </c>
      <c r="D455" s="48">
        <v>3</v>
      </c>
      <c r="E455" s="49">
        <v>0</v>
      </c>
      <c r="F455" s="51" t="s">
        <v>916</v>
      </c>
      <c r="G455" s="51">
        <f t="shared" si="61"/>
        <v>12.15</v>
      </c>
      <c r="H455" s="51">
        <f t="shared" si="62"/>
        <v>2.7883329559507883</v>
      </c>
      <c r="I455" s="51">
        <f t="shared" si="63"/>
        <v>14.938332955950788</v>
      </c>
      <c r="J455" s="51">
        <f t="shared" si="64"/>
        <v>0</v>
      </c>
      <c r="K455" s="51">
        <f t="shared" si="65"/>
        <v>36.450000000000003</v>
      </c>
      <c r="L455" s="51">
        <f t="shared" si="66"/>
        <v>36.450000000000003</v>
      </c>
      <c r="M455" s="51">
        <f t="shared" si="67"/>
        <v>8.3649988678523641</v>
      </c>
      <c r="N455" s="51">
        <f t="shared" si="68"/>
        <v>44.814998867852367</v>
      </c>
      <c r="P455" s="18">
        <v>6</v>
      </c>
      <c r="Q455" s="18">
        <f t="shared" si="69"/>
        <v>-3</v>
      </c>
    </row>
    <row r="456" spans="1:17" ht="13.8">
      <c r="A456" s="46">
        <f t="shared" si="70"/>
        <v>2091</v>
      </c>
      <c r="B456" s="47" t="s">
        <v>917</v>
      </c>
      <c r="C456" s="48" t="s">
        <v>251</v>
      </c>
      <c r="D456" s="48">
        <v>3</v>
      </c>
      <c r="E456" s="49">
        <v>0</v>
      </c>
      <c r="F456" s="51" t="s">
        <v>918</v>
      </c>
      <c r="G456" s="51">
        <f t="shared" si="61"/>
        <v>31.84</v>
      </c>
      <c r="H456" s="51">
        <f t="shared" si="62"/>
        <v>7.3070387915615722</v>
      </c>
      <c r="I456" s="51">
        <f t="shared" si="63"/>
        <v>39.14703879156157</v>
      </c>
      <c r="J456" s="51">
        <f t="shared" si="64"/>
        <v>0</v>
      </c>
      <c r="K456" s="51">
        <f t="shared" si="65"/>
        <v>95.52</v>
      </c>
      <c r="L456" s="51">
        <f t="shared" si="66"/>
        <v>95.52</v>
      </c>
      <c r="M456" s="51">
        <f t="shared" si="67"/>
        <v>21.921116374684715</v>
      </c>
      <c r="N456" s="51">
        <f t="shared" si="68"/>
        <v>117.44111637468471</v>
      </c>
      <c r="P456" s="18">
        <v>6</v>
      </c>
      <c r="Q456" s="18">
        <f t="shared" si="69"/>
        <v>-3</v>
      </c>
    </row>
    <row r="457" spans="1:17" ht="13.8">
      <c r="A457" s="46">
        <f t="shared" si="70"/>
        <v>2092</v>
      </c>
      <c r="B457" s="47" t="s">
        <v>919</v>
      </c>
      <c r="C457" s="48" t="s">
        <v>251</v>
      </c>
      <c r="D457" s="48">
        <v>3</v>
      </c>
      <c r="E457" s="49">
        <v>0</v>
      </c>
      <c r="F457" s="51" t="s">
        <v>920</v>
      </c>
      <c r="G457" s="51">
        <f t="shared" si="61"/>
        <v>1</v>
      </c>
      <c r="H457" s="51">
        <f t="shared" si="62"/>
        <v>0.22949242435808959</v>
      </c>
      <c r="I457" s="51">
        <f t="shared" si="63"/>
        <v>1.2294924243580896</v>
      </c>
      <c r="J457" s="51">
        <f t="shared" si="64"/>
        <v>0</v>
      </c>
      <c r="K457" s="51">
        <f t="shared" si="65"/>
        <v>3</v>
      </c>
      <c r="L457" s="51">
        <f t="shared" si="66"/>
        <v>3</v>
      </c>
      <c r="M457" s="51">
        <f t="shared" si="67"/>
        <v>0.68847727307426876</v>
      </c>
      <c r="N457" s="51">
        <f t="shared" si="68"/>
        <v>3.6884772730742688</v>
      </c>
      <c r="P457" s="18">
        <v>6</v>
      </c>
      <c r="Q457" s="18">
        <f t="shared" si="69"/>
        <v>-3</v>
      </c>
    </row>
    <row r="458" spans="1:17" ht="13.8">
      <c r="A458" s="46">
        <f t="shared" si="70"/>
        <v>2093</v>
      </c>
      <c r="B458" s="47" t="s">
        <v>921</v>
      </c>
      <c r="C458" s="48" t="s">
        <v>251</v>
      </c>
      <c r="D458" s="48">
        <v>3</v>
      </c>
      <c r="E458" s="49">
        <v>0</v>
      </c>
      <c r="F458" s="51" t="s">
        <v>922</v>
      </c>
      <c r="G458" s="51">
        <f t="shared" si="61"/>
        <v>2.4500000000000002</v>
      </c>
      <c r="H458" s="51">
        <f t="shared" si="62"/>
        <v>0.56225643967731953</v>
      </c>
      <c r="I458" s="51">
        <f t="shared" si="63"/>
        <v>3.0122564396773197</v>
      </c>
      <c r="J458" s="51">
        <f t="shared" si="64"/>
        <v>0</v>
      </c>
      <c r="K458" s="51">
        <f t="shared" si="65"/>
        <v>7.3500000000000005</v>
      </c>
      <c r="L458" s="51">
        <f t="shared" si="66"/>
        <v>7.3500000000000005</v>
      </c>
      <c r="M458" s="51">
        <f t="shared" si="67"/>
        <v>1.6867693190319586</v>
      </c>
      <c r="N458" s="51">
        <f t="shared" si="68"/>
        <v>9.0367693190319596</v>
      </c>
      <c r="P458" s="18">
        <v>6</v>
      </c>
      <c r="Q458" s="18">
        <f t="shared" si="69"/>
        <v>-3</v>
      </c>
    </row>
    <row r="459" spans="1:17" ht="13.8">
      <c r="A459" s="46">
        <f t="shared" si="70"/>
        <v>2094</v>
      </c>
      <c r="B459" s="47" t="s">
        <v>923</v>
      </c>
      <c r="C459" s="48" t="s">
        <v>251</v>
      </c>
      <c r="D459" s="48">
        <v>3</v>
      </c>
      <c r="E459" s="49">
        <v>0</v>
      </c>
      <c r="F459" s="51" t="s">
        <v>924</v>
      </c>
      <c r="G459" s="51">
        <f t="shared" si="61"/>
        <v>4.99</v>
      </c>
      <c r="H459" s="51">
        <f t="shared" si="62"/>
        <v>1.1451671975468671</v>
      </c>
      <c r="I459" s="51">
        <f t="shared" si="63"/>
        <v>6.1351671975468669</v>
      </c>
      <c r="J459" s="51">
        <f t="shared" si="64"/>
        <v>0</v>
      </c>
      <c r="K459" s="51">
        <f t="shared" si="65"/>
        <v>14.97</v>
      </c>
      <c r="L459" s="51">
        <f t="shared" si="66"/>
        <v>14.97</v>
      </c>
      <c r="M459" s="51">
        <f t="shared" si="67"/>
        <v>3.4355015926406014</v>
      </c>
      <c r="N459" s="51">
        <f t="shared" si="68"/>
        <v>18.405501592640601</v>
      </c>
      <c r="P459" s="18">
        <v>6</v>
      </c>
      <c r="Q459" s="18">
        <f t="shared" si="69"/>
        <v>-3</v>
      </c>
    </row>
    <row r="460" spans="1:17" ht="13.8">
      <c r="A460" s="46">
        <f t="shared" si="70"/>
        <v>2095</v>
      </c>
      <c r="B460" s="47" t="s">
        <v>925</v>
      </c>
      <c r="C460" s="48" t="s">
        <v>251</v>
      </c>
      <c r="D460" s="48">
        <v>3</v>
      </c>
      <c r="E460" s="49">
        <v>0</v>
      </c>
      <c r="F460" s="51" t="s">
        <v>926</v>
      </c>
      <c r="G460" s="51">
        <f t="shared" si="61"/>
        <v>5.86</v>
      </c>
      <c r="H460" s="51">
        <f t="shared" si="62"/>
        <v>1.344825606738405</v>
      </c>
      <c r="I460" s="51">
        <f t="shared" si="63"/>
        <v>7.2048256067384049</v>
      </c>
      <c r="J460" s="51">
        <f t="shared" si="64"/>
        <v>0</v>
      </c>
      <c r="K460" s="51">
        <f t="shared" si="65"/>
        <v>17.580000000000002</v>
      </c>
      <c r="L460" s="51">
        <f t="shared" si="66"/>
        <v>17.580000000000002</v>
      </c>
      <c r="M460" s="51">
        <f t="shared" si="67"/>
        <v>4.0344768202152146</v>
      </c>
      <c r="N460" s="51">
        <f t="shared" si="68"/>
        <v>21.614476820215216</v>
      </c>
      <c r="P460" s="18">
        <v>6</v>
      </c>
      <c r="Q460" s="18">
        <f t="shared" si="69"/>
        <v>-3</v>
      </c>
    </row>
    <row r="461" spans="1:17" ht="13.8">
      <c r="A461" s="46">
        <f t="shared" si="70"/>
        <v>2096</v>
      </c>
      <c r="B461" s="47" t="s">
        <v>927</v>
      </c>
      <c r="C461" s="48" t="s">
        <v>251</v>
      </c>
      <c r="D461" s="48">
        <v>3</v>
      </c>
      <c r="E461" s="49">
        <v>0</v>
      </c>
      <c r="F461" s="51" t="s">
        <v>928</v>
      </c>
      <c r="G461" s="51">
        <f t="shared" si="61"/>
        <v>15.26</v>
      </c>
      <c r="H461" s="51">
        <f t="shared" si="62"/>
        <v>3.5020543957044472</v>
      </c>
      <c r="I461" s="51">
        <f t="shared" si="63"/>
        <v>18.762054395704446</v>
      </c>
      <c r="J461" s="51">
        <f t="shared" si="64"/>
        <v>0</v>
      </c>
      <c r="K461" s="51">
        <f t="shared" si="65"/>
        <v>45.78</v>
      </c>
      <c r="L461" s="51">
        <f t="shared" si="66"/>
        <v>45.78</v>
      </c>
      <c r="M461" s="51">
        <f t="shared" si="67"/>
        <v>10.506163187113341</v>
      </c>
      <c r="N461" s="51">
        <f t="shared" si="68"/>
        <v>56.286163187113345</v>
      </c>
      <c r="P461" s="18">
        <v>6</v>
      </c>
      <c r="Q461" s="18">
        <f t="shared" si="69"/>
        <v>-3</v>
      </c>
    </row>
    <row r="462" spans="1:17" ht="27.6">
      <c r="A462" s="46">
        <f t="shared" si="70"/>
        <v>2097</v>
      </c>
      <c r="B462" s="47" t="s">
        <v>929</v>
      </c>
      <c r="C462" s="48" t="s">
        <v>251</v>
      </c>
      <c r="D462" s="48">
        <v>3</v>
      </c>
      <c r="E462" s="49">
        <v>0</v>
      </c>
      <c r="F462" s="51" t="s">
        <v>930</v>
      </c>
      <c r="G462" s="51">
        <f t="shared" si="61"/>
        <v>2.0699999999999998</v>
      </c>
      <c r="H462" s="51">
        <f t="shared" si="62"/>
        <v>0.47504931842124543</v>
      </c>
      <c r="I462" s="51">
        <f t="shared" si="63"/>
        <v>2.5450493184212455</v>
      </c>
      <c r="J462" s="51">
        <f t="shared" si="64"/>
        <v>0</v>
      </c>
      <c r="K462" s="51">
        <f t="shared" si="65"/>
        <v>6.2099999999999991</v>
      </c>
      <c r="L462" s="51">
        <f t="shared" si="66"/>
        <v>6.2099999999999991</v>
      </c>
      <c r="M462" s="51">
        <f t="shared" si="67"/>
        <v>1.4251479552637363</v>
      </c>
      <c r="N462" s="51">
        <f t="shared" si="68"/>
        <v>7.6351479552637356</v>
      </c>
      <c r="P462" s="18">
        <v>6</v>
      </c>
      <c r="Q462" s="18">
        <f t="shared" si="69"/>
        <v>-3</v>
      </c>
    </row>
    <row r="463" spans="1:17" ht="27.6">
      <c r="A463" s="46">
        <f t="shared" si="70"/>
        <v>2098</v>
      </c>
      <c r="B463" s="47" t="s">
        <v>931</v>
      </c>
      <c r="C463" s="48" t="s">
        <v>251</v>
      </c>
      <c r="D463" s="48">
        <v>3</v>
      </c>
      <c r="E463" s="49">
        <v>0</v>
      </c>
      <c r="F463" s="51" t="s">
        <v>932</v>
      </c>
      <c r="G463" s="51">
        <f t="shared" si="61"/>
        <v>6.8</v>
      </c>
      <c r="H463" s="51">
        <f t="shared" si="62"/>
        <v>1.5605484856350091</v>
      </c>
      <c r="I463" s="51">
        <f t="shared" si="63"/>
        <v>8.3605484856350092</v>
      </c>
      <c r="J463" s="51">
        <f t="shared" si="64"/>
        <v>0</v>
      </c>
      <c r="K463" s="51">
        <f t="shared" si="65"/>
        <v>20.399999999999999</v>
      </c>
      <c r="L463" s="51">
        <f t="shared" si="66"/>
        <v>20.399999999999999</v>
      </c>
      <c r="M463" s="51">
        <f t="shared" si="67"/>
        <v>4.6816454569050272</v>
      </c>
      <c r="N463" s="51">
        <f t="shared" si="68"/>
        <v>25.081645456905026</v>
      </c>
      <c r="P463" s="18">
        <v>6</v>
      </c>
      <c r="Q463" s="18">
        <f t="shared" si="69"/>
        <v>-3</v>
      </c>
    </row>
    <row r="464" spans="1:17" ht="27.6">
      <c r="A464" s="46">
        <f t="shared" si="70"/>
        <v>2099</v>
      </c>
      <c r="B464" s="47" t="s">
        <v>933</v>
      </c>
      <c r="C464" s="48" t="s">
        <v>251</v>
      </c>
      <c r="D464" s="48">
        <v>3</v>
      </c>
      <c r="E464" s="49">
        <v>0</v>
      </c>
      <c r="F464" s="51" t="s">
        <v>934</v>
      </c>
      <c r="G464" s="51">
        <f t="shared" si="61"/>
        <v>15.05</v>
      </c>
      <c r="H464" s="51">
        <f t="shared" si="62"/>
        <v>3.4538609865892482</v>
      </c>
      <c r="I464" s="51">
        <f t="shared" si="63"/>
        <v>18.503860986589249</v>
      </c>
      <c r="J464" s="51">
        <f t="shared" si="64"/>
        <v>0</v>
      </c>
      <c r="K464" s="51">
        <f t="shared" si="65"/>
        <v>45.150000000000006</v>
      </c>
      <c r="L464" s="51">
        <f t="shared" si="66"/>
        <v>45.150000000000006</v>
      </c>
      <c r="M464" s="51">
        <f t="shared" si="67"/>
        <v>10.361582959767745</v>
      </c>
      <c r="N464" s="51">
        <f t="shared" si="68"/>
        <v>55.51158295976775</v>
      </c>
      <c r="P464" s="18">
        <v>6</v>
      </c>
      <c r="Q464" s="18">
        <f t="shared" si="69"/>
        <v>-3</v>
      </c>
    </row>
    <row r="465" spans="1:17" ht="27.6">
      <c r="A465" s="46">
        <f t="shared" si="70"/>
        <v>2100</v>
      </c>
      <c r="B465" s="47" t="s">
        <v>935</v>
      </c>
      <c r="C465" s="48" t="s">
        <v>251</v>
      </c>
      <c r="D465" s="48">
        <v>3</v>
      </c>
      <c r="E465" s="49">
        <v>0</v>
      </c>
      <c r="F465" s="51" t="s">
        <v>936</v>
      </c>
      <c r="G465" s="51">
        <f t="shared" si="61"/>
        <v>31.24</v>
      </c>
      <c r="H465" s="51">
        <f t="shared" si="62"/>
        <v>7.1693433369467181</v>
      </c>
      <c r="I465" s="51">
        <f t="shared" si="63"/>
        <v>38.409343336946719</v>
      </c>
      <c r="J465" s="51">
        <f t="shared" si="64"/>
        <v>0</v>
      </c>
      <c r="K465" s="51">
        <f t="shared" si="65"/>
        <v>93.72</v>
      </c>
      <c r="L465" s="51">
        <f t="shared" si="66"/>
        <v>93.72</v>
      </c>
      <c r="M465" s="51">
        <f t="shared" si="67"/>
        <v>21.508030010840155</v>
      </c>
      <c r="N465" s="51">
        <f t="shared" si="68"/>
        <v>115.22803001084016</v>
      </c>
      <c r="P465" s="18">
        <v>6</v>
      </c>
      <c r="Q465" s="18">
        <f t="shared" si="69"/>
        <v>-3</v>
      </c>
    </row>
    <row r="466" spans="1:17" ht="27.6">
      <c r="A466" s="46">
        <f t="shared" si="70"/>
        <v>2101</v>
      </c>
      <c r="B466" s="47" t="s">
        <v>937</v>
      </c>
      <c r="C466" s="48" t="s">
        <v>251</v>
      </c>
      <c r="D466" s="48">
        <v>3</v>
      </c>
      <c r="E466" s="49">
        <v>0</v>
      </c>
      <c r="F466" s="51" t="s">
        <v>938</v>
      </c>
      <c r="G466" s="51">
        <f t="shared" ref="G466:G529" si="71">F466+E466</f>
        <v>1.64</v>
      </c>
      <c r="H466" s="51">
        <f t="shared" ref="H466:H529" si="72">G466*$H$16</f>
        <v>0.37636757594726689</v>
      </c>
      <c r="I466" s="51">
        <f t="shared" ref="I466:I529" si="73">G466+H466</f>
        <v>2.0163675759472666</v>
      </c>
      <c r="J466" s="51">
        <f t="shared" ref="J466:J529" si="74">E466*D466</f>
        <v>0</v>
      </c>
      <c r="K466" s="51">
        <f t="shared" ref="K466:K529" si="75">F466*D466</f>
        <v>4.92</v>
      </c>
      <c r="L466" s="51">
        <f t="shared" ref="L466:L529" si="76">G466*D466</f>
        <v>4.92</v>
      </c>
      <c r="M466" s="51">
        <f t="shared" ref="M466:M529" si="77">H466*D466</f>
        <v>1.1291027278418007</v>
      </c>
      <c r="N466" s="51">
        <f t="shared" ref="N466:N529" si="78">L466+M466</f>
        <v>6.0491027278418006</v>
      </c>
      <c r="P466" s="18">
        <v>6</v>
      </c>
      <c r="Q466" s="18">
        <f t="shared" si="69"/>
        <v>-3</v>
      </c>
    </row>
    <row r="467" spans="1:17" ht="27.6">
      <c r="A467" s="46">
        <f t="shared" si="70"/>
        <v>2102</v>
      </c>
      <c r="B467" s="47" t="s">
        <v>939</v>
      </c>
      <c r="C467" s="48" t="s">
        <v>251</v>
      </c>
      <c r="D467" s="48">
        <v>3</v>
      </c>
      <c r="E467" s="49">
        <v>0</v>
      </c>
      <c r="F467" s="51" t="s">
        <v>940</v>
      </c>
      <c r="G467" s="51">
        <f t="shared" si="71"/>
        <v>4.6900000000000004</v>
      </c>
      <c r="H467" s="51">
        <f t="shared" si="72"/>
        <v>1.0763194702394403</v>
      </c>
      <c r="I467" s="51">
        <f t="shared" si="73"/>
        <v>5.7663194702394405</v>
      </c>
      <c r="J467" s="51">
        <f t="shared" si="74"/>
        <v>0</v>
      </c>
      <c r="K467" s="51">
        <f t="shared" si="75"/>
        <v>14.07</v>
      </c>
      <c r="L467" s="51">
        <f t="shared" si="76"/>
        <v>14.07</v>
      </c>
      <c r="M467" s="51">
        <f t="shared" si="77"/>
        <v>3.2289584107183211</v>
      </c>
      <c r="N467" s="51">
        <f t="shared" si="78"/>
        <v>17.298958410718321</v>
      </c>
      <c r="P467" s="18">
        <v>6</v>
      </c>
      <c r="Q467" s="18">
        <f t="shared" ref="Q467:Q530" si="79">D467-P467</f>
        <v>-3</v>
      </c>
    </row>
    <row r="468" spans="1:17" ht="27.6">
      <c r="A468" s="46">
        <f t="shared" si="70"/>
        <v>2103</v>
      </c>
      <c r="B468" s="47" t="s">
        <v>941</v>
      </c>
      <c r="C468" s="48" t="s">
        <v>251</v>
      </c>
      <c r="D468" s="48">
        <v>3</v>
      </c>
      <c r="E468" s="49">
        <v>0</v>
      </c>
      <c r="F468" s="51" t="s">
        <v>942</v>
      </c>
      <c r="G468" s="51">
        <f t="shared" si="71"/>
        <v>5.69</v>
      </c>
      <c r="H468" s="51">
        <f t="shared" si="72"/>
        <v>1.3058118945975299</v>
      </c>
      <c r="I468" s="51">
        <f t="shared" si="73"/>
        <v>6.9958118945975301</v>
      </c>
      <c r="J468" s="51">
        <f t="shared" si="74"/>
        <v>0</v>
      </c>
      <c r="K468" s="51">
        <f t="shared" si="75"/>
        <v>17.07</v>
      </c>
      <c r="L468" s="51">
        <f t="shared" si="76"/>
        <v>17.07</v>
      </c>
      <c r="M468" s="51">
        <f t="shared" si="77"/>
        <v>3.9174356837925899</v>
      </c>
      <c r="N468" s="51">
        <f t="shared" si="78"/>
        <v>20.98743568379259</v>
      </c>
      <c r="P468" s="18">
        <v>6</v>
      </c>
      <c r="Q468" s="18">
        <f t="shared" si="79"/>
        <v>-3</v>
      </c>
    </row>
    <row r="469" spans="1:17" ht="13.8">
      <c r="A469" s="46">
        <f t="shared" si="70"/>
        <v>2104</v>
      </c>
      <c r="B469" s="47" t="s">
        <v>943</v>
      </c>
      <c r="C469" s="48" t="s">
        <v>251</v>
      </c>
      <c r="D469" s="48">
        <v>3</v>
      </c>
      <c r="E469" s="49">
        <v>0</v>
      </c>
      <c r="F469" s="51">
        <v>2.44</v>
      </c>
      <c r="G469" s="51">
        <f t="shared" si="71"/>
        <v>2.44</v>
      </c>
      <c r="H469" s="51">
        <f t="shared" si="72"/>
        <v>0.55996151543373862</v>
      </c>
      <c r="I469" s="51">
        <f t="shared" si="73"/>
        <v>2.9999615154337387</v>
      </c>
      <c r="J469" s="51">
        <f t="shared" si="74"/>
        <v>0</v>
      </c>
      <c r="K469" s="51">
        <f t="shared" si="75"/>
        <v>7.32</v>
      </c>
      <c r="L469" s="51">
        <f t="shared" si="76"/>
        <v>7.32</v>
      </c>
      <c r="M469" s="51">
        <f t="shared" si="77"/>
        <v>1.6798845463012158</v>
      </c>
      <c r="N469" s="51">
        <f t="shared" si="78"/>
        <v>8.9998845463012156</v>
      </c>
      <c r="P469" s="18">
        <v>6</v>
      </c>
      <c r="Q469" s="18">
        <f t="shared" si="79"/>
        <v>-3</v>
      </c>
    </row>
    <row r="470" spans="1:17" ht="27.6">
      <c r="A470" s="46">
        <f t="shared" si="70"/>
        <v>2105</v>
      </c>
      <c r="B470" s="47" t="s">
        <v>944</v>
      </c>
      <c r="C470" s="48" t="s">
        <v>251</v>
      </c>
      <c r="D470" s="48">
        <v>3</v>
      </c>
      <c r="E470" s="49">
        <v>0</v>
      </c>
      <c r="F470" s="51" t="s">
        <v>945</v>
      </c>
      <c r="G470" s="51">
        <f t="shared" si="71"/>
        <v>14.67</v>
      </c>
      <c r="H470" s="51">
        <f t="shared" si="72"/>
        <v>3.3666538653331743</v>
      </c>
      <c r="I470" s="51">
        <f t="shared" si="73"/>
        <v>18.036653865333175</v>
      </c>
      <c r="J470" s="51">
        <f t="shared" si="74"/>
        <v>0</v>
      </c>
      <c r="K470" s="51">
        <f t="shared" si="75"/>
        <v>44.01</v>
      </c>
      <c r="L470" s="51">
        <f t="shared" si="76"/>
        <v>44.01</v>
      </c>
      <c r="M470" s="51">
        <f t="shared" si="77"/>
        <v>10.099961595999524</v>
      </c>
      <c r="N470" s="51">
        <f t="shared" si="78"/>
        <v>54.109961595999522</v>
      </c>
      <c r="P470" s="18">
        <v>6</v>
      </c>
      <c r="Q470" s="18">
        <f t="shared" si="79"/>
        <v>-3</v>
      </c>
    </row>
    <row r="471" spans="1:17" ht="27.6">
      <c r="A471" s="46">
        <f t="shared" si="70"/>
        <v>2106</v>
      </c>
      <c r="B471" s="47" t="s">
        <v>946</v>
      </c>
      <c r="C471" s="48" t="s">
        <v>251</v>
      </c>
      <c r="D471" s="48">
        <v>3</v>
      </c>
      <c r="E471" s="49">
        <v>0</v>
      </c>
      <c r="F471" s="51" t="s">
        <v>947</v>
      </c>
      <c r="G471" s="51">
        <f t="shared" si="71"/>
        <v>1.42</v>
      </c>
      <c r="H471" s="51">
        <f t="shared" si="72"/>
        <v>0.32587924258848722</v>
      </c>
      <c r="I471" s="51">
        <f t="shared" si="73"/>
        <v>1.745879242588487</v>
      </c>
      <c r="J471" s="51">
        <f t="shared" si="74"/>
        <v>0</v>
      </c>
      <c r="K471" s="51">
        <f t="shared" si="75"/>
        <v>4.26</v>
      </c>
      <c r="L471" s="51">
        <f t="shared" si="76"/>
        <v>4.26</v>
      </c>
      <c r="M471" s="51">
        <f t="shared" si="77"/>
        <v>0.97763772776546165</v>
      </c>
      <c r="N471" s="51">
        <f t="shared" si="78"/>
        <v>5.2376377277654615</v>
      </c>
      <c r="P471" s="18">
        <v>6</v>
      </c>
      <c r="Q471" s="18">
        <f t="shared" si="79"/>
        <v>-3</v>
      </c>
    </row>
    <row r="472" spans="1:17" ht="27.6">
      <c r="A472" s="46">
        <f t="shared" si="70"/>
        <v>2107</v>
      </c>
      <c r="B472" s="47" t="s">
        <v>948</v>
      </c>
      <c r="C472" s="48" t="s">
        <v>251</v>
      </c>
      <c r="D472" s="48">
        <v>3</v>
      </c>
      <c r="E472" s="49">
        <v>0</v>
      </c>
      <c r="F472" s="51" t="s">
        <v>949</v>
      </c>
      <c r="G472" s="51">
        <f t="shared" si="71"/>
        <v>3.08</v>
      </c>
      <c r="H472" s="51">
        <f t="shared" si="72"/>
        <v>0.70683666702291592</v>
      </c>
      <c r="I472" s="51">
        <f t="shared" si="73"/>
        <v>3.7868366670229161</v>
      </c>
      <c r="J472" s="51">
        <f t="shared" si="74"/>
        <v>0</v>
      </c>
      <c r="K472" s="51">
        <f t="shared" si="75"/>
        <v>9.24</v>
      </c>
      <c r="L472" s="51">
        <f t="shared" si="76"/>
        <v>9.24</v>
      </c>
      <c r="M472" s="51">
        <f t="shared" si="77"/>
        <v>2.1205100010687477</v>
      </c>
      <c r="N472" s="51">
        <f t="shared" si="78"/>
        <v>11.360510001068748</v>
      </c>
      <c r="P472" s="18">
        <v>6</v>
      </c>
      <c r="Q472" s="18">
        <f t="shared" si="79"/>
        <v>-3</v>
      </c>
    </row>
    <row r="473" spans="1:17" ht="27.6">
      <c r="A473" s="46">
        <f t="shared" si="70"/>
        <v>2108</v>
      </c>
      <c r="B473" s="47" t="s">
        <v>950</v>
      </c>
      <c r="C473" s="48" t="s">
        <v>251</v>
      </c>
      <c r="D473" s="48">
        <v>3</v>
      </c>
      <c r="E473" s="49">
        <v>0</v>
      </c>
      <c r="F473" s="51" t="s">
        <v>951</v>
      </c>
      <c r="G473" s="51">
        <f t="shared" si="71"/>
        <v>5.82</v>
      </c>
      <c r="H473" s="51">
        <f t="shared" si="72"/>
        <v>1.3356459097640814</v>
      </c>
      <c r="I473" s="51">
        <f t="shared" si="73"/>
        <v>7.1556459097640817</v>
      </c>
      <c r="J473" s="51">
        <f t="shared" si="74"/>
        <v>0</v>
      </c>
      <c r="K473" s="51">
        <f t="shared" si="75"/>
        <v>17.46</v>
      </c>
      <c r="L473" s="51">
        <f t="shared" si="76"/>
        <v>17.46</v>
      </c>
      <c r="M473" s="51">
        <f t="shared" si="77"/>
        <v>4.0069377292922441</v>
      </c>
      <c r="N473" s="51">
        <f t="shared" si="78"/>
        <v>21.466937729292244</v>
      </c>
      <c r="P473" s="18">
        <v>6</v>
      </c>
      <c r="Q473" s="18">
        <f t="shared" si="79"/>
        <v>-3</v>
      </c>
    </row>
    <row r="474" spans="1:17" ht="27.6">
      <c r="A474" s="46">
        <f t="shared" si="70"/>
        <v>2109</v>
      </c>
      <c r="B474" s="47" t="s">
        <v>952</v>
      </c>
      <c r="C474" s="48" t="s">
        <v>251</v>
      </c>
      <c r="D474" s="48">
        <v>3</v>
      </c>
      <c r="E474" s="49">
        <v>0</v>
      </c>
      <c r="F474" s="51" t="s">
        <v>953</v>
      </c>
      <c r="G474" s="51">
        <f t="shared" si="71"/>
        <v>6.75</v>
      </c>
      <c r="H474" s="51">
        <f t="shared" si="72"/>
        <v>1.5490738644171047</v>
      </c>
      <c r="I474" s="51">
        <f t="shared" si="73"/>
        <v>8.2990738644171049</v>
      </c>
      <c r="J474" s="51">
        <f t="shared" si="74"/>
        <v>0</v>
      </c>
      <c r="K474" s="51">
        <f t="shared" si="75"/>
        <v>20.25</v>
      </c>
      <c r="L474" s="51">
        <f t="shared" si="76"/>
        <v>20.25</v>
      </c>
      <c r="M474" s="51">
        <f t="shared" si="77"/>
        <v>4.6472215932513139</v>
      </c>
      <c r="N474" s="51">
        <f t="shared" si="78"/>
        <v>24.897221593251313</v>
      </c>
      <c r="P474" s="18">
        <v>6</v>
      </c>
      <c r="Q474" s="18">
        <f t="shared" si="79"/>
        <v>-3</v>
      </c>
    </row>
    <row r="475" spans="1:17" ht="27.6">
      <c r="A475" s="46">
        <f t="shared" si="70"/>
        <v>2110</v>
      </c>
      <c r="B475" s="47" t="s">
        <v>954</v>
      </c>
      <c r="C475" s="48" t="s">
        <v>251</v>
      </c>
      <c r="D475" s="48">
        <v>3</v>
      </c>
      <c r="E475" s="49">
        <v>0</v>
      </c>
      <c r="F475" s="51" t="s">
        <v>955</v>
      </c>
      <c r="G475" s="51">
        <f t="shared" si="71"/>
        <v>45.94</v>
      </c>
      <c r="H475" s="51">
        <f t="shared" si="72"/>
        <v>10.542881975010635</v>
      </c>
      <c r="I475" s="51">
        <f t="shared" si="73"/>
        <v>56.482881975010635</v>
      </c>
      <c r="J475" s="51">
        <f t="shared" si="74"/>
        <v>0</v>
      </c>
      <c r="K475" s="51">
        <f t="shared" si="75"/>
        <v>137.82</v>
      </c>
      <c r="L475" s="51">
        <f t="shared" si="76"/>
        <v>137.82</v>
      </c>
      <c r="M475" s="51">
        <f t="shared" si="77"/>
        <v>31.628645925031904</v>
      </c>
      <c r="N475" s="51">
        <f t="shared" si="78"/>
        <v>169.44864592503188</v>
      </c>
      <c r="P475" s="18">
        <v>6</v>
      </c>
      <c r="Q475" s="18">
        <f t="shared" si="79"/>
        <v>-3</v>
      </c>
    </row>
    <row r="476" spans="1:17" ht="13.8">
      <c r="A476" s="46">
        <f t="shared" si="70"/>
        <v>2111</v>
      </c>
      <c r="B476" s="47" t="s">
        <v>956</v>
      </c>
      <c r="C476" s="48" t="s">
        <v>243</v>
      </c>
      <c r="D476" s="48">
        <v>3</v>
      </c>
      <c r="E476" s="49">
        <v>0</v>
      </c>
      <c r="F476" s="51">
        <v>3.35</v>
      </c>
      <c r="G476" s="51">
        <f t="shared" si="71"/>
        <v>3.35</v>
      </c>
      <c r="H476" s="51">
        <f t="shared" si="72"/>
        <v>0.76879962159960014</v>
      </c>
      <c r="I476" s="51">
        <f t="shared" si="73"/>
        <v>4.1187996215996003</v>
      </c>
      <c r="J476" s="51">
        <f t="shared" si="74"/>
        <v>0</v>
      </c>
      <c r="K476" s="51">
        <f t="shared" si="75"/>
        <v>10.050000000000001</v>
      </c>
      <c r="L476" s="51">
        <f t="shared" si="76"/>
        <v>10.050000000000001</v>
      </c>
      <c r="M476" s="51">
        <f t="shared" si="77"/>
        <v>2.3063988647988003</v>
      </c>
      <c r="N476" s="51">
        <f t="shared" si="78"/>
        <v>12.356398864798802</v>
      </c>
      <c r="P476" s="18">
        <v>6</v>
      </c>
      <c r="Q476" s="18">
        <f t="shared" si="79"/>
        <v>-3</v>
      </c>
    </row>
    <row r="477" spans="1:17" ht="13.8">
      <c r="A477" s="46">
        <f t="shared" si="70"/>
        <v>2112</v>
      </c>
      <c r="B477" s="47" t="s">
        <v>957</v>
      </c>
      <c r="C477" s="48" t="s">
        <v>251</v>
      </c>
      <c r="D477" s="48">
        <v>3</v>
      </c>
      <c r="E477" s="49">
        <v>0</v>
      </c>
      <c r="F477" s="51">
        <v>86.9</v>
      </c>
      <c r="G477" s="51">
        <f t="shared" si="71"/>
        <v>86.9</v>
      </c>
      <c r="H477" s="51">
        <f t="shared" si="72"/>
        <v>19.942891676717988</v>
      </c>
      <c r="I477" s="51">
        <f t="shared" si="73"/>
        <v>106.842891676718</v>
      </c>
      <c r="J477" s="51">
        <f t="shared" si="74"/>
        <v>0</v>
      </c>
      <c r="K477" s="51">
        <f t="shared" si="75"/>
        <v>260.70000000000005</v>
      </c>
      <c r="L477" s="51">
        <f t="shared" si="76"/>
        <v>260.70000000000005</v>
      </c>
      <c r="M477" s="51">
        <f t="shared" si="77"/>
        <v>59.82867503015396</v>
      </c>
      <c r="N477" s="51">
        <f t="shared" si="78"/>
        <v>320.52867503015398</v>
      </c>
      <c r="P477" s="18">
        <v>6</v>
      </c>
      <c r="Q477" s="18">
        <f t="shared" si="79"/>
        <v>-3</v>
      </c>
    </row>
    <row r="478" spans="1:17" ht="27.6">
      <c r="A478" s="46">
        <f t="shared" si="70"/>
        <v>2113</v>
      </c>
      <c r="B478" s="47" t="s">
        <v>958</v>
      </c>
      <c r="C478" s="48" t="s">
        <v>251</v>
      </c>
      <c r="D478" s="48">
        <v>3</v>
      </c>
      <c r="E478" s="49">
        <v>0</v>
      </c>
      <c r="F478" s="51" t="s">
        <v>959</v>
      </c>
      <c r="G478" s="51">
        <f t="shared" si="71"/>
        <v>795.74</v>
      </c>
      <c r="H478" s="51">
        <f t="shared" si="72"/>
        <v>182.61630175870621</v>
      </c>
      <c r="I478" s="51">
        <f t="shared" si="73"/>
        <v>978.35630175870619</v>
      </c>
      <c r="J478" s="51">
        <f t="shared" si="74"/>
        <v>0</v>
      </c>
      <c r="K478" s="51">
        <f t="shared" si="75"/>
        <v>2387.2200000000003</v>
      </c>
      <c r="L478" s="51">
        <f t="shared" si="76"/>
        <v>2387.2200000000003</v>
      </c>
      <c r="M478" s="51">
        <f t="shared" si="77"/>
        <v>547.84890527611867</v>
      </c>
      <c r="N478" s="51">
        <f t="shared" si="78"/>
        <v>2935.068905276119</v>
      </c>
      <c r="P478" s="18">
        <v>6</v>
      </c>
      <c r="Q478" s="18">
        <f t="shared" si="79"/>
        <v>-3</v>
      </c>
    </row>
    <row r="479" spans="1:17" ht="27.6">
      <c r="A479" s="46">
        <f t="shared" si="70"/>
        <v>2114</v>
      </c>
      <c r="B479" s="47" t="s">
        <v>960</v>
      </c>
      <c r="C479" s="48" t="s">
        <v>251</v>
      </c>
      <c r="D479" s="48">
        <v>3</v>
      </c>
      <c r="E479" s="49">
        <v>0</v>
      </c>
      <c r="F479" s="51" t="s">
        <v>961</v>
      </c>
      <c r="G479" s="51">
        <f t="shared" si="71"/>
        <v>330.8</v>
      </c>
      <c r="H479" s="51">
        <f t="shared" si="72"/>
        <v>75.916093977656033</v>
      </c>
      <c r="I479" s="51">
        <f t="shared" si="73"/>
        <v>406.71609397765604</v>
      </c>
      <c r="J479" s="51">
        <f t="shared" si="74"/>
        <v>0</v>
      </c>
      <c r="K479" s="51">
        <f t="shared" si="75"/>
        <v>992.40000000000009</v>
      </c>
      <c r="L479" s="51">
        <f t="shared" si="76"/>
        <v>992.40000000000009</v>
      </c>
      <c r="M479" s="51">
        <f t="shared" si="77"/>
        <v>227.7482819329681</v>
      </c>
      <c r="N479" s="51">
        <f t="shared" si="78"/>
        <v>1220.1482819329681</v>
      </c>
      <c r="P479" s="18">
        <v>6</v>
      </c>
      <c r="Q479" s="18">
        <f t="shared" si="79"/>
        <v>-3</v>
      </c>
    </row>
    <row r="480" spans="1:17" ht="13.8">
      <c r="A480" s="46">
        <f t="shared" si="70"/>
        <v>2115</v>
      </c>
      <c r="B480" s="47" t="s">
        <v>962</v>
      </c>
      <c r="C480" s="48" t="s">
        <v>251</v>
      </c>
      <c r="D480" s="48">
        <v>3</v>
      </c>
      <c r="E480" s="49">
        <v>0</v>
      </c>
      <c r="F480" s="51" t="s">
        <v>963</v>
      </c>
      <c r="G480" s="51">
        <f t="shared" si="71"/>
        <v>10.47</v>
      </c>
      <c r="H480" s="51">
        <f t="shared" si="72"/>
        <v>2.4027856830291983</v>
      </c>
      <c r="I480" s="51">
        <f t="shared" si="73"/>
        <v>12.8727856830292</v>
      </c>
      <c r="J480" s="51">
        <f t="shared" si="74"/>
        <v>0</v>
      </c>
      <c r="K480" s="51">
        <f t="shared" si="75"/>
        <v>31.410000000000004</v>
      </c>
      <c r="L480" s="51">
        <f t="shared" si="76"/>
        <v>31.410000000000004</v>
      </c>
      <c r="M480" s="51">
        <f t="shared" si="77"/>
        <v>7.2083570490875948</v>
      </c>
      <c r="N480" s="51">
        <f t="shared" si="78"/>
        <v>38.618357049087599</v>
      </c>
      <c r="P480" s="18">
        <v>6</v>
      </c>
      <c r="Q480" s="18">
        <f t="shared" si="79"/>
        <v>-3</v>
      </c>
    </row>
    <row r="481" spans="1:17" ht="13.8">
      <c r="A481" s="46">
        <f t="shared" si="70"/>
        <v>2116</v>
      </c>
      <c r="B481" s="47" t="s">
        <v>964</v>
      </c>
      <c r="C481" s="48" t="s">
        <v>251</v>
      </c>
      <c r="D481" s="48">
        <v>3</v>
      </c>
      <c r="E481" s="49">
        <v>0</v>
      </c>
      <c r="F481" s="51" t="s">
        <v>965</v>
      </c>
      <c r="G481" s="51">
        <f t="shared" si="71"/>
        <v>1.29</v>
      </c>
      <c r="H481" s="51">
        <f t="shared" si="72"/>
        <v>0.29604522742193556</v>
      </c>
      <c r="I481" s="51">
        <f t="shared" si="73"/>
        <v>1.5860452274219357</v>
      </c>
      <c r="J481" s="51">
        <f t="shared" si="74"/>
        <v>0</v>
      </c>
      <c r="K481" s="51">
        <f t="shared" si="75"/>
        <v>3.87</v>
      </c>
      <c r="L481" s="51">
        <f t="shared" si="76"/>
        <v>3.87</v>
      </c>
      <c r="M481" s="51">
        <f t="shared" si="77"/>
        <v>0.88813568226580664</v>
      </c>
      <c r="N481" s="51">
        <f t="shared" si="78"/>
        <v>4.7581356822658067</v>
      </c>
      <c r="P481" s="18">
        <v>6</v>
      </c>
      <c r="Q481" s="18">
        <f t="shared" si="79"/>
        <v>-3</v>
      </c>
    </row>
    <row r="482" spans="1:17" ht="13.8">
      <c r="A482" s="46">
        <f t="shared" si="70"/>
        <v>2117</v>
      </c>
      <c r="B482" s="47" t="s">
        <v>966</v>
      </c>
      <c r="C482" s="48" t="s">
        <v>251</v>
      </c>
      <c r="D482" s="48">
        <v>3</v>
      </c>
      <c r="E482" s="49">
        <v>0</v>
      </c>
      <c r="F482" s="51" t="s">
        <v>967</v>
      </c>
      <c r="G482" s="51">
        <f t="shared" si="71"/>
        <v>1.86</v>
      </c>
      <c r="H482" s="51">
        <f t="shared" si="72"/>
        <v>0.42685590930604667</v>
      </c>
      <c r="I482" s="51">
        <f t="shared" si="73"/>
        <v>2.2868559093060465</v>
      </c>
      <c r="J482" s="51">
        <f t="shared" si="74"/>
        <v>0</v>
      </c>
      <c r="K482" s="51">
        <f t="shared" si="75"/>
        <v>5.58</v>
      </c>
      <c r="L482" s="51">
        <f t="shared" si="76"/>
        <v>5.58</v>
      </c>
      <c r="M482" s="51">
        <f t="shared" si="77"/>
        <v>1.28056772791814</v>
      </c>
      <c r="N482" s="51">
        <f t="shared" si="78"/>
        <v>6.8605677279181396</v>
      </c>
      <c r="P482" s="18">
        <v>6</v>
      </c>
      <c r="Q482" s="18">
        <f t="shared" si="79"/>
        <v>-3</v>
      </c>
    </row>
    <row r="483" spans="1:17" ht="13.8">
      <c r="A483" s="46">
        <f t="shared" si="70"/>
        <v>2118</v>
      </c>
      <c r="B483" s="47" t="s">
        <v>968</v>
      </c>
      <c r="C483" s="48" t="s">
        <v>251</v>
      </c>
      <c r="D483" s="48">
        <v>3</v>
      </c>
      <c r="E483" s="49">
        <v>0</v>
      </c>
      <c r="F483" s="51">
        <v>26</v>
      </c>
      <c r="G483" s="51">
        <f t="shared" si="71"/>
        <v>26</v>
      </c>
      <c r="H483" s="51">
        <f t="shared" si="72"/>
        <v>5.9668030333103292</v>
      </c>
      <c r="I483" s="51">
        <f t="shared" si="73"/>
        <v>31.966803033310327</v>
      </c>
      <c r="J483" s="51">
        <f t="shared" si="74"/>
        <v>0</v>
      </c>
      <c r="K483" s="51">
        <f t="shared" si="75"/>
        <v>78</v>
      </c>
      <c r="L483" s="51">
        <f t="shared" si="76"/>
        <v>78</v>
      </c>
      <c r="M483" s="51">
        <f t="shared" si="77"/>
        <v>17.900409099930989</v>
      </c>
      <c r="N483" s="51">
        <f t="shared" si="78"/>
        <v>95.900409099930982</v>
      </c>
      <c r="P483" s="18">
        <v>6</v>
      </c>
      <c r="Q483" s="18">
        <f t="shared" si="79"/>
        <v>-3</v>
      </c>
    </row>
    <row r="484" spans="1:17" ht="13.8">
      <c r="A484" s="46">
        <f t="shared" si="70"/>
        <v>2119</v>
      </c>
      <c r="B484" s="47" t="s">
        <v>969</v>
      </c>
      <c r="C484" s="48" t="s">
        <v>251</v>
      </c>
      <c r="D484" s="48">
        <v>3</v>
      </c>
      <c r="E484" s="49">
        <v>0</v>
      </c>
      <c r="F484" s="51" t="s">
        <v>970</v>
      </c>
      <c r="G484" s="51">
        <f t="shared" si="71"/>
        <v>2.95</v>
      </c>
      <c r="H484" s="51">
        <f t="shared" si="72"/>
        <v>0.67700265185636432</v>
      </c>
      <c r="I484" s="51">
        <f t="shared" si="73"/>
        <v>3.6270026518563645</v>
      </c>
      <c r="J484" s="51">
        <f t="shared" si="74"/>
        <v>0</v>
      </c>
      <c r="K484" s="51">
        <f t="shared" si="75"/>
        <v>8.8500000000000014</v>
      </c>
      <c r="L484" s="51">
        <f t="shared" si="76"/>
        <v>8.8500000000000014</v>
      </c>
      <c r="M484" s="51">
        <f t="shared" si="77"/>
        <v>2.031007955569093</v>
      </c>
      <c r="N484" s="51">
        <f t="shared" si="78"/>
        <v>10.881007955569094</v>
      </c>
      <c r="P484" s="18">
        <v>6</v>
      </c>
      <c r="Q484" s="18">
        <f t="shared" si="79"/>
        <v>-3</v>
      </c>
    </row>
    <row r="485" spans="1:17" ht="13.8">
      <c r="A485" s="46">
        <f t="shared" si="70"/>
        <v>2120</v>
      </c>
      <c r="B485" s="47" t="s">
        <v>971</v>
      </c>
      <c r="C485" s="48" t="s">
        <v>251</v>
      </c>
      <c r="D485" s="48">
        <v>3</v>
      </c>
      <c r="E485" s="49">
        <v>0</v>
      </c>
      <c r="F485" s="51" t="s">
        <v>972</v>
      </c>
      <c r="G485" s="51">
        <f t="shared" si="71"/>
        <v>8.77</v>
      </c>
      <c r="H485" s="51">
        <f t="shared" si="72"/>
        <v>2.0126485616204457</v>
      </c>
      <c r="I485" s="51">
        <f t="shared" si="73"/>
        <v>10.782648561620444</v>
      </c>
      <c r="J485" s="51">
        <f t="shared" si="74"/>
        <v>0</v>
      </c>
      <c r="K485" s="51">
        <f t="shared" si="75"/>
        <v>26.31</v>
      </c>
      <c r="L485" s="51">
        <f t="shared" si="76"/>
        <v>26.31</v>
      </c>
      <c r="M485" s="51">
        <f t="shared" si="77"/>
        <v>6.0379456848613371</v>
      </c>
      <c r="N485" s="51">
        <f t="shared" si="78"/>
        <v>32.347945684861337</v>
      </c>
      <c r="P485" s="18">
        <v>6</v>
      </c>
      <c r="Q485" s="18">
        <f t="shared" si="79"/>
        <v>-3</v>
      </c>
    </row>
    <row r="486" spans="1:17" ht="13.8">
      <c r="A486" s="46">
        <f t="shared" si="70"/>
        <v>2121</v>
      </c>
      <c r="B486" s="47" t="s">
        <v>973</v>
      </c>
      <c r="C486" s="48" t="s">
        <v>251</v>
      </c>
      <c r="D486" s="48">
        <v>3</v>
      </c>
      <c r="E486" s="49">
        <v>0</v>
      </c>
      <c r="F486" s="51">
        <v>0.3</v>
      </c>
      <c r="G486" s="51">
        <f t="shared" si="71"/>
        <v>0.3</v>
      </c>
      <c r="H486" s="51">
        <f t="shared" si="72"/>
        <v>6.8847727307426873E-2</v>
      </c>
      <c r="I486" s="51">
        <f t="shared" si="73"/>
        <v>0.36884772730742688</v>
      </c>
      <c r="J486" s="51">
        <f t="shared" si="74"/>
        <v>0</v>
      </c>
      <c r="K486" s="51">
        <f t="shared" si="75"/>
        <v>0.89999999999999991</v>
      </c>
      <c r="L486" s="51">
        <f t="shared" si="76"/>
        <v>0.89999999999999991</v>
      </c>
      <c r="M486" s="51">
        <f t="shared" si="77"/>
        <v>0.20654318192228061</v>
      </c>
      <c r="N486" s="51">
        <f t="shared" si="78"/>
        <v>1.1065431819222806</v>
      </c>
      <c r="P486" s="18">
        <v>6</v>
      </c>
      <c r="Q486" s="18">
        <f t="shared" si="79"/>
        <v>-3</v>
      </c>
    </row>
    <row r="487" spans="1:17" ht="13.8">
      <c r="A487" s="46">
        <f t="shared" si="70"/>
        <v>2122</v>
      </c>
      <c r="B487" s="47" t="s">
        <v>974</v>
      </c>
      <c r="C487" s="48" t="s">
        <v>251</v>
      </c>
      <c r="D487" s="48">
        <v>3</v>
      </c>
      <c r="E487" s="49">
        <v>0</v>
      </c>
      <c r="F487" s="51" t="s">
        <v>975</v>
      </c>
      <c r="G487" s="51">
        <f t="shared" si="71"/>
        <v>12.04</v>
      </c>
      <c r="H487" s="51">
        <f t="shared" si="72"/>
        <v>2.7630887892713982</v>
      </c>
      <c r="I487" s="51">
        <f t="shared" si="73"/>
        <v>14.803088789271397</v>
      </c>
      <c r="J487" s="51">
        <f t="shared" si="74"/>
        <v>0</v>
      </c>
      <c r="K487" s="51">
        <f t="shared" si="75"/>
        <v>36.119999999999997</v>
      </c>
      <c r="L487" s="51">
        <f t="shared" si="76"/>
        <v>36.119999999999997</v>
      </c>
      <c r="M487" s="51">
        <f t="shared" si="77"/>
        <v>8.2892663678141947</v>
      </c>
      <c r="N487" s="51">
        <f t="shared" si="78"/>
        <v>44.40926636781419</v>
      </c>
      <c r="P487" s="18">
        <v>6</v>
      </c>
      <c r="Q487" s="18">
        <f t="shared" si="79"/>
        <v>-3</v>
      </c>
    </row>
    <row r="488" spans="1:17" ht="13.8">
      <c r="A488" s="46">
        <f t="shared" si="70"/>
        <v>2123</v>
      </c>
      <c r="B488" s="47" t="s">
        <v>976</v>
      </c>
      <c r="C488" s="48" t="s">
        <v>251</v>
      </c>
      <c r="D488" s="48">
        <v>3</v>
      </c>
      <c r="E488" s="49">
        <v>0</v>
      </c>
      <c r="F488" s="51" t="s">
        <v>977</v>
      </c>
      <c r="G488" s="51">
        <f t="shared" si="71"/>
        <v>1.05</v>
      </c>
      <c r="H488" s="51">
        <f t="shared" si="72"/>
        <v>0.24096704557599408</v>
      </c>
      <c r="I488" s="51">
        <f t="shared" si="73"/>
        <v>1.2909670455759941</v>
      </c>
      <c r="J488" s="51">
        <f t="shared" si="74"/>
        <v>0</v>
      </c>
      <c r="K488" s="51">
        <f t="shared" si="75"/>
        <v>3.1500000000000004</v>
      </c>
      <c r="L488" s="51">
        <f t="shared" si="76"/>
        <v>3.1500000000000004</v>
      </c>
      <c r="M488" s="51">
        <f t="shared" si="77"/>
        <v>0.72290113672798229</v>
      </c>
      <c r="N488" s="51">
        <f t="shared" si="78"/>
        <v>3.8729011367279824</v>
      </c>
      <c r="P488" s="18">
        <v>6</v>
      </c>
      <c r="Q488" s="18">
        <f t="shared" si="79"/>
        <v>-3</v>
      </c>
    </row>
    <row r="489" spans="1:17" ht="27.6">
      <c r="A489" s="46">
        <f t="shared" si="70"/>
        <v>2124</v>
      </c>
      <c r="B489" s="47" t="s">
        <v>978</v>
      </c>
      <c r="C489" s="48" t="s">
        <v>251</v>
      </c>
      <c r="D489" s="48">
        <v>3</v>
      </c>
      <c r="E489" s="49">
        <v>0</v>
      </c>
      <c r="F489" s="51">
        <v>72.63</v>
      </c>
      <c r="G489" s="51">
        <f t="shared" si="71"/>
        <v>72.63</v>
      </c>
      <c r="H489" s="51">
        <f t="shared" si="72"/>
        <v>16.668034781128046</v>
      </c>
      <c r="I489" s="51">
        <f t="shared" si="73"/>
        <v>89.298034781128038</v>
      </c>
      <c r="J489" s="51">
        <f t="shared" si="74"/>
        <v>0</v>
      </c>
      <c r="K489" s="51">
        <f t="shared" si="75"/>
        <v>217.89</v>
      </c>
      <c r="L489" s="51">
        <f t="shared" si="76"/>
        <v>217.89</v>
      </c>
      <c r="M489" s="51">
        <f t="shared" si="77"/>
        <v>50.004104343384142</v>
      </c>
      <c r="N489" s="51">
        <f t="shared" si="78"/>
        <v>267.89410434338413</v>
      </c>
      <c r="P489" s="18">
        <v>6</v>
      </c>
      <c r="Q489" s="18">
        <f t="shared" si="79"/>
        <v>-3</v>
      </c>
    </row>
    <row r="490" spans="1:17" ht="13.8">
      <c r="A490" s="46">
        <f t="shared" si="70"/>
        <v>2125</v>
      </c>
      <c r="B490" s="47" t="s">
        <v>979</v>
      </c>
      <c r="C490" s="48" t="s">
        <v>251</v>
      </c>
      <c r="D490" s="48">
        <v>3</v>
      </c>
      <c r="E490" s="49">
        <v>0</v>
      </c>
      <c r="F490" s="51" t="s">
        <v>980</v>
      </c>
      <c r="G490" s="51">
        <f t="shared" si="71"/>
        <v>26</v>
      </c>
      <c r="H490" s="51">
        <f t="shared" si="72"/>
        <v>5.9668030333103292</v>
      </c>
      <c r="I490" s="51">
        <f t="shared" si="73"/>
        <v>31.966803033310327</v>
      </c>
      <c r="J490" s="51">
        <f t="shared" si="74"/>
        <v>0</v>
      </c>
      <c r="K490" s="51">
        <f t="shared" si="75"/>
        <v>78</v>
      </c>
      <c r="L490" s="51">
        <f t="shared" si="76"/>
        <v>78</v>
      </c>
      <c r="M490" s="51">
        <f t="shared" si="77"/>
        <v>17.900409099930989</v>
      </c>
      <c r="N490" s="51">
        <f t="shared" si="78"/>
        <v>95.900409099930982</v>
      </c>
      <c r="P490" s="18">
        <v>6</v>
      </c>
      <c r="Q490" s="18">
        <f t="shared" si="79"/>
        <v>-3</v>
      </c>
    </row>
    <row r="491" spans="1:17" ht="27.6">
      <c r="A491" s="46">
        <f t="shared" si="70"/>
        <v>2126</v>
      </c>
      <c r="B491" s="47" t="s">
        <v>981</v>
      </c>
      <c r="C491" s="48" t="s">
        <v>251</v>
      </c>
      <c r="D491" s="48">
        <v>3</v>
      </c>
      <c r="E491" s="49">
        <v>0</v>
      </c>
      <c r="F491" s="51" t="s">
        <v>324</v>
      </c>
      <c r="G491" s="51">
        <f t="shared" si="71"/>
        <v>10.039999999999999</v>
      </c>
      <c r="H491" s="51">
        <f t="shared" si="72"/>
        <v>2.3041039405552191</v>
      </c>
      <c r="I491" s="51">
        <f t="shared" si="73"/>
        <v>12.344103940555218</v>
      </c>
      <c r="J491" s="51">
        <f t="shared" si="74"/>
        <v>0</v>
      </c>
      <c r="K491" s="51">
        <f t="shared" si="75"/>
        <v>30.119999999999997</v>
      </c>
      <c r="L491" s="51">
        <f t="shared" si="76"/>
        <v>30.119999999999997</v>
      </c>
      <c r="M491" s="51">
        <f t="shared" si="77"/>
        <v>6.9123118216656572</v>
      </c>
      <c r="N491" s="51">
        <f t="shared" si="78"/>
        <v>37.032311821665658</v>
      </c>
      <c r="P491" s="18">
        <v>6</v>
      </c>
      <c r="Q491" s="18">
        <f t="shared" si="79"/>
        <v>-3</v>
      </c>
    </row>
    <row r="492" spans="1:17" ht="27.6">
      <c r="A492" s="46">
        <f t="shared" si="70"/>
        <v>2127</v>
      </c>
      <c r="B492" s="47" t="s">
        <v>982</v>
      </c>
      <c r="C492" s="48" t="s">
        <v>251</v>
      </c>
      <c r="D492" s="48">
        <v>3</v>
      </c>
      <c r="E492" s="49">
        <v>0</v>
      </c>
      <c r="F492" s="51">
        <v>26.34</v>
      </c>
      <c r="G492" s="51">
        <f t="shared" si="71"/>
        <v>26.34</v>
      </c>
      <c r="H492" s="51">
        <f t="shared" si="72"/>
        <v>6.0448304575920799</v>
      </c>
      <c r="I492" s="51">
        <f t="shared" si="73"/>
        <v>32.384830457592081</v>
      </c>
      <c r="J492" s="51">
        <f t="shared" si="74"/>
        <v>0</v>
      </c>
      <c r="K492" s="51">
        <f t="shared" si="75"/>
        <v>79.02</v>
      </c>
      <c r="L492" s="51">
        <f t="shared" si="76"/>
        <v>79.02</v>
      </c>
      <c r="M492" s="51">
        <f t="shared" si="77"/>
        <v>18.134491372776239</v>
      </c>
      <c r="N492" s="51">
        <f t="shared" si="78"/>
        <v>97.154491372776235</v>
      </c>
      <c r="P492" s="18">
        <v>6</v>
      </c>
      <c r="Q492" s="18">
        <f t="shared" si="79"/>
        <v>-3</v>
      </c>
    </row>
    <row r="493" spans="1:17" ht="13.8">
      <c r="A493" s="46">
        <f t="shared" si="70"/>
        <v>2128</v>
      </c>
      <c r="B493" s="47" t="s">
        <v>983</v>
      </c>
      <c r="C493" s="48" t="s">
        <v>251</v>
      </c>
      <c r="D493" s="48">
        <v>3</v>
      </c>
      <c r="E493" s="49">
        <v>0</v>
      </c>
      <c r="F493" s="51">
        <v>13.43</v>
      </c>
      <c r="G493" s="51">
        <f t="shared" si="71"/>
        <v>13.43</v>
      </c>
      <c r="H493" s="51">
        <f t="shared" si="72"/>
        <v>3.0820832591291429</v>
      </c>
      <c r="I493" s="51">
        <f t="shared" si="73"/>
        <v>16.512083259129142</v>
      </c>
      <c r="J493" s="51">
        <f t="shared" si="74"/>
        <v>0</v>
      </c>
      <c r="K493" s="51">
        <f t="shared" si="75"/>
        <v>40.29</v>
      </c>
      <c r="L493" s="51">
        <f t="shared" si="76"/>
        <v>40.29</v>
      </c>
      <c r="M493" s="51">
        <f t="shared" si="77"/>
        <v>9.2462497773874297</v>
      </c>
      <c r="N493" s="51">
        <f t="shared" si="78"/>
        <v>49.536249777387425</v>
      </c>
      <c r="P493" s="18">
        <v>6</v>
      </c>
      <c r="Q493" s="18">
        <f t="shared" si="79"/>
        <v>-3</v>
      </c>
    </row>
    <row r="494" spans="1:17" ht="13.8">
      <c r="A494" s="46">
        <f t="shared" si="70"/>
        <v>2129</v>
      </c>
      <c r="B494" s="47" t="s">
        <v>984</v>
      </c>
      <c r="C494" s="48" t="s">
        <v>251</v>
      </c>
      <c r="D494" s="48">
        <v>3</v>
      </c>
      <c r="E494" s="49">
        <v>0</v>
      </c>
      <c r="F494" s="51" t="s">
        <v>985</v>
      </c>
      <c r="G494" s="51">
        <f t="shared" si="71"/>
        <v>7.9</v>
      </c>
      <c r="H494" s="51">
        <f t="shared" si="72"/>
        <v>1.8129901524289078</v>
      </c>
      <c r="I494" s="51">
        <f t="shared" si="73"/>
        <v>9.7129901524289082</v>
      </c>
      <c r="J494" s="51">
        <f t="shared" si="74"/>
        <v>0</v>
      </c>
      <c r="K494" s="51">
        <f t="shared" si="75"/>
        <v>23.700000000000003</v>
      </c>
      <c r="L494" s="51">
        <f t="shared" si="76"/>
        <v>23.700000000000003</v>
      </c>
      <c r="M494" s="51">
        <f t="shared" si="77"/>
        <v>5.4389704572867235</v>
      </c>
      <c r="N494" s="51">
        <f t="shared" si="78"/>
        <v>29.138970457286725</v>
      </c>
      <c r="P494" s="18">
        <v>6</v>
      </c>
      <c r="Q494" s="18">
        <f t="shared" si="79"/>
        <v>-3</v>
      </c>
    </row>
    <row r="495" spans="1:17" ht="13.8">
      <c r="A495" s="46">
        <f t="shared" si="70"/>
        <v>2130</v>
      </c>
      <c r="B495" s="47" t="s">
        <v>986</v>
      </c>
      <c r="C495" s="48" t="s">
        <v>251</v>
      </c>
      <c r="D495" s="48">
        <v>3</v>
      </c>
      <c r="E495" s="49">
        <v>0</v>
      </c>
      <c r="F495" s="51" t="s">
        <v>987</v>
      </c>
      <c r="G495" s="51">
        <f t="shared" si="71"/>
        <v>9.23</v>
      </c>
      <c r="H495" s="51">
        <f t="shared" si="72"/>
        <v>2.1182150768251669</v>
      </c>
      <c r="I495" s="51">
        <f t="shared" si="73"/>
        <v>11.348215076825166</v>
      </c>
      <c r="J495" s="51">
        <f t="shared" si="74"/>
        <v>0</v>
      </c>
      <c r="K495" s="51">
        <f t="shared" si="75"/>
        <v>27.69</v>
      </c>
      <c r="L495" s="51">
        <f t="shared" si="76"/>
        <v>27.69</v>
      </c>
      <c r="M495" s="51">
        <f t="shared" si="77"/>
        <v>6.3546452304755006</v>
      </c>
      <c r="N495" s="51">
        <f t="shared" si="78"/>
        <v>34.044645230475503</v>
      </c>
      <c r="P495" s="18">
        <v>6</v>
      </c>
      <c r="Q495" s="18">
        <f t="shared" si="79"/>
        <v>-3</v>
      </c>
    </row>
    <row r="496" spans="1:17" ht="13.8">
      <c r="A496" s="46">
        <f t="shared" si="70"/>
        <v>2131</v>
      </c>
      <c r="B496" s="47" t="s">
        <v>988</v>
      </c>
      <c r="C496" s="48" t="s">
        <v>251</v>
      </c>
      <c r="D496" s="48">
        <v>3</v>
      </c>
      <c r="E496" s="49">
        <v>0</v>
      </c>
      <c r="F496" s="51" t="s">
        <v>989</v>
      </c>
      <c r="G496" s="51">
        <f t="shared" si="71"/>
        <v>6.69</v>
      </c>
      <c r="H496" s="51">
        <f t="shared" si="72"/>
        <v>1.5353043189556195</v>
      </c>
      <c r="I496" s="51">
        <f t="shared" si="73"/>
        <v>8.2253043189556205</v>
      </c>
      <c r="J496" s="51">
        <f t="shared" si="74"/>
        <v>0</v>
      </c>
      <c r="K496" s="51">
        <f t="shared" si="75"/>
        <v>20.07</v>
      </c>
      <c r="L496" s="51">
        <f t="shared" si="76"/>
        <v>20.07</v>
      </c>
      <c r="M496" s="51">
        <f t="shared" si="77"/>
        <v>4.6059129568668586</v>
      </c>
      <c r="N496" s="51">
        <f t="shared" si="78"/>
        <v>24.67591295686686</v>
      </c>
      <c r="P496" s="18">
        <v>6</v>
      </c>
      <c r="Q496" s="18">
        <f t="shared" si="79"/>
        <v>-3</v>
      </c>
    </row>
    <row r="497" spans="1:17" ht="13.8">
      <c r="A497" s="46">
        <f t="shared" ref="A497:A560" si="80">A496+1</f>
        <v>2132</v>
      </c>
      <c r="B497" s="47" t="s">
        <v>990</v>
      </c>
      <c r="C497" s="48" t="s">
        <v>251</v>
      </c>
      <c r="D497" s="48">
        <v>3</v>
      </c>
      <c r="E497" s="49">
        <v>0</v>
      </c>
      <c r="F497" s="51" t="s">
        <v>991</v>
      </c>
      <c r="G497" s="51">
        <f t="shared" si="71"/>
        <v>54.65</v>
      </c>
      <c r="H497" s="51">
        <f t="shared" si="72"/>
        <v>12.541760991169596</v>
      </c>
      <c r="I497" s="51">
        <f t="shared" si="73"/>
        <v>67.191760991169588</v>
      </c>
      <c r="J497" s="51">
        <f t="shared" si="74"/>
        <v>0</v>
      </c>
      <c r="K497" s="51">
        <f t="shared" si="75"/>
        <v>163.95</v>
      </c>
      <c r="L497" s="51">
        <f t="shared" si="76"/>
        <v>163.95</v>
      </c>
      <c r="M497" s="51">
        <f t="shared" si="77"/>
        <v>37.625282973508789</v>
      </c>
      <c r="N497" s="51">
        <f t="shared" si="78"/>
        <v>201.57528297350876</v>
      </c>
      <c r="P497" s="18">
        <v>6</v>
      </c>
      <c r="Q497" s="18">
        <f t="shared" si="79"/>
        <v>-3</v>
      </c>
    </row>
    <row r="498" spans="1:17" ht="27.6">
      <c r="A498" s="46">
        <f t="shared" si="80"/>
        <v>2133</v>
      </c>
      <c r="B498" s="47" t="s">
        <v>992</v>
      </c>
      <c r="C498" s="48" t="s">
        <v>251</v>
      </c>
      <c r="D498" s="48">
        <v>3</v>
      </c>
      <c r="E498" s="49">
        <v>0</v>
      </c>
      <c r="F498" s="51" t="s">
        <v>993</v>
      </c>
      <c r="G498" s="51">
        <f t="shared" si="71"/>
        <v>103.4</v>
      </c>
      <c r="H498" s="51">
        <f t="shared" si="72"/>
        <v>23.729516678626464</v>
      </c>
      <c r="I498" s="51">
        <f t="shared" si="73"/>
        <v>127.12951667862647</v>
      </c>
      <c r="J498" s="51">
        <f t="shared" si="74"/>
        <v>0</v>
      </c>
      <c r="K498" s="51">
        <f t="shared" si="75"/>
        <v>310.20000000000005</v>
      </c>
      <c r="L498" s="51">
        <f t="shared" si="76"/>
        <v>310.20000000000005</v>
      </c>
      <c r="M498" s="51">
        <f t="shared" si="77"/>
        <v>71.188550035879388</v>
      </c>
      <c r="N498" s="51">
        <f t="shared" si="78"/>
        <v>381.38855003587946</v>
      </c>
      <c r="P498" s="18">
        <v>6</v>
      </c>
      <c r="Q498" s="18">
        <f t="shared" si="79"/>
        <v>-3</v>
      </c>
    </row>
    <row r="499" spans="1:17" ht="27.6">
      <c r="A499" s="46">
        <f t="shared" si="80"/>
        <v>2134</v>
      </c>
      <c r="B499" s="47" t="s">
        <v>994</v>
      </c>
      <c r="C499" s="48" t="s">
        <v>251</v>
      </c>
      <c r="D499" s="48">
        <v>3</v>
      </c>
      <c r="E499" s="49">
        <v>0</v>
      </c>
      <c r="F499" s="51" t="s">
        <v>995</v>
      </c>
      <c r="G499" s="51">
        <f t="shared" si="71"/>
        <v>94.04</v>
      </c>
      <c r="H499" s="51">
        <f t="shared" si="72"/>
        <v>21.581467586634748</v>
      </c>
      <c r="I499" s="51">
        <f t="shared" si="73"/>
        <v>115.62146758663475</v>
      </c>
      <c r="J499" s="51">
        <f t="shared" si="74"/>
        <v>0</v>
      </c>
      <c r="K499" s="51">
        <f t="shared" si="75"/>
        <v>282.12</v>
      </c>
      <c r="L499" s="51">
        <f t="shared" si="76"/>
        <v>282.12</v>
      </c>
      <c r="M499" s="51">
        <f t="shared" si="77"/>
        <v>64.744402759904247</v>
      </c>
      <c r="N499" s="51">
        <f t="shared" si="78"/>
        <v>346.86440275990424</v>
      </c>
      <c r="P499" s="18">
        <v>6</v>
      </c>
      <c r="Q499" s="18">
        <f t="shared" si="79"/>
        <v>-3</v>
      </c>
    </row>
    <row r="500" spans="1:17" ht="27.6">
      <c r="A500" s="46">
        <f t="shared" si="80"/>
        <v>2135</v>
      </c>
      <c r="B500" s="47" t="s">
        <v>996</v>
      </c>
      <c r="C500" s="48" t="s">
        <v>251</v>
      </c>
      <c r="D500" s="48">
        <v>3</v>
      </c>
      <c r="E500" s="49">
        <v>0</v>
      </c>
      <c r="F500" s="51" t="s">
        <v>997</v>
      </c>
      <c r="G500" s="51">
        <f t="shared" si="71"/>
        <v>150.37</v>
      </c>
      <c r="H500" s="51">
        <f t="shared" si="72"/>
        <v>34.508775850725932</v>
      </c>
      <c r="I500" s="51">
        <f t="shared" si="73"/>
        <v>184.87877585072593</v>
      </c>
      <c r="J500" s="51">
        <f t="shared" si="74"/>
        <v>0</v>
      </c>
      <c r="K500" s="51">
        <f t="shared" si="75"/>
        <v>451.11</v>
      </c>
      <c r="L500" s="51">
        <f t="shared" si="76"/>
        <v>451.11</v>
      </c>
      <c r="M500" s="51">
        <f t="shared" si="77"/>
        <v>103.5263275521778</v>
      </c>
      <c r="N500" s="51">
        <f t="shared" si="78"/>
        <v>554.63632755217782</v>
      </c>
      <c r="P500" s="18">
        <v>6</v>
      </c>
      <c r="Q500" s="18">
        <f t="shared" si="79"/>
        <v>-3</v>
      </c>
    </row>
    <row r="501" spans="1:17" ht="27.6">
      <c r="A501" s="46">
        <f t="shared" si="80"/>
        <v>2136</v>
      </c>
      <c r="B501" s="47" t="s">
        <v>998</v>
      </c>
      <c r="C501" s="48" t="s">
        <v>251</v>
      </c>
      <c r="D501" s="48">
        <v>3</v>
      </c>
      <c r="E501" s="49">
        <v>0</v>
      </c>
      <c r="F501" s="51" t="s">
        <v>999</v>
      </c>
      <c r="G501" s="51">
        <f t="shared" si="71"/>
        <v>74.48</v>
      </c>
      <c r="H501" s="51">
        <f t="shared" si="72"/>
        <v>17.092595766190513</v>
      </c>
      <c r="I501" s="51">
        <f t="shared" si="73"/>
        <v>91.572595766190517</v>
      </c>
      <c r="J501" s="51">
        <f t="shared" si="74"/>
        <v>0</v>
      </c>
      <c r="K501" s="51">
        <f t="shared" si="75"/>
        <v>223.44</v>
      </c>
      <c r="L501" s="51">
        <f t="shared" si="76"/>
        <v>223.44</v>
      </c>
      <c r="M501" s="51">
        <f t="shared" si="77"/>
        <v>51.277787298571539</v>
      </c>
      <c r="N501" s="51">
        <f t="shared" si="78"/>
        <v>274.71778729857152</v>
      </c>
      <c r="P501" s="18">
        <v>6</v>
      </c>
      <c r="Q501" s="18">
        <f t="shared" si="79"/>
        <v>-3</v>
      </c>
    </row>
    <row r="502" spans="1:17" ht="27.6">
      <c r="A502" s="46">
        <f t="shared" si="80"/>
        <v>2137</v>
      </c>
      <c r="B502" s="47" t="s">
        <v>1000</v>
      </c>
      <c r="C502" s="48" t="s">
        <v>251</v>
      </c>
      <c r="D502" s="48">
        <v>3</v>
      </c>
      <c r="E502" s="49">
        <v>0</v>
      </c>
      <c r="F502" s="51" t="s">
        <v>1001</v>
      </c>
      <c r="G502" s="51">
        <f t="shared" si="71"/>
        <v>143.76</v>
      </c>
      <c r="H502" s="51">
        <f t="shared" si="72"/>
        <v>32.991830925718958</v>
      </c>
      <c r="I502" s="51">
        <f t="shared" si="73"/>
        <v>176.75183092571893</v>
      </c>
      <c r="J502" s="51">
        <f t="shared" si="74"/>
        <v>0</v>
      </c>
      <c r="K502" s="51">
        <f t="shared" si="75"/>
        <v>431.28</v>
      </c>
      <c r="L502" s="51">
        <f t="shared" si="76"/>
        <v>431.28</v>
      </c>
      <c r="M502" s="51">
        <f t="shared" si="77"/>
        <v>98.975492777156873</v>
      </c>
      <c r="N502" s="51">
        <f t="shared" si="78"/>
        <v>530.25549277715686</v>
      </c>
      <c r="P502" s="18">
        <v>6</v>
      </c>
      <c r="Q502" s="18">
        <f t="shared" si="79"/>
        <v>-3</v>
      </c>
    </row>
    <row r="503" spans="1:17" ht="13.8">
      <c r="A503" s="46">
        <f t="shared" si="80"/>
        <v>2138</v>
      </c>
      <c r="B503" s="47" t="s">
        <v>1002</v>
      </c>
      <c r="C503" s="48" t="s">
        <v>251</v>
      </c>
      <c r="D503" s="48">
        <v>3</v>
      </c>
      <c r="E503" s="49">
        <v>0</v>
      </c>
      <c r="F503" s="51" t="s">
        <v>1003</v>
      </c>
      <c r="G503" s="51">
        <f t="shared" si="71"/>
        <v>130.97999999999999</v>
      </c>
      <c r="H503" s="51">
        <f t="shared" si="72"/>
        <v>30.058917742422572</v>
      </c>
      <c r="I503" s="51">
        <f t="shared" si="73"/>
        <v>161.03891774242257</v>
      </c>
      <c r="J503" s="51">
        <f t="shared" si="74"/>
        <v>0</v>
      </c>
      <c r="K503" s="51">
        <f t="shared" si="75"/>
        <v>392.93999999999994</v>
      </c>
      <c r="L503" s="51">
        <f t="shared" si="76"/>
        <v>392.93999999999994</v>
      </c>
      <c r="M503" s="51">
        <f t="shared" si="77"/>
        <v>90.17675322726771</v>
      </c>
      <c r="N503" s="51">
        <f t="shared" si="78"/>
        <v>483.11675322726762</v>
      </c>
      <c r="P503" s="18">
        <v>6</v>
      </c>
      <c r="Q503" s="18">
        <f t="shared" si="79"/>
        <v>-3</v>
      </c>
    </row>
    <row r="504" spans="1:17" ht="27.6">
      <c r="A504" s="46">
        <f t="shared" si="80"/>
        <v>2139</v>
      </c>
      <c r="B504" s="47" t="s">
        <v>1004</v>
      </c>
      <c r="C504" s="48" t="s">
        <v>251</v>
      </c>
      <c r="D504" s="48">
        <v>3</v>
      </c>
      <c r="E504" s="49">
        <v>0</v>
      </c>
      <c r="F504" s="51" t="s">
        <v>1005</v>
      </c>
      <c r="G504" s="51">
        <f t="shared" si="71"/>
        <v>34.619999999999997</v>
      </c>
      <c r="H504" s="51">
        <f t="shared" si="72"/>
        <v>7.9450277312770607</v>
      </c>
      <c r="I504" s="51">
        <f t="shared" si="73"/>
        <v>42.565027731277056</v>
      </c>
      <c r="J504" s="51">
        <f t="shared" si="74"/>
        <v>0</v>
      </c>
      <c r="K504" s="51">
        <f t="shared" si="75"/>
        <v>103.85999999999999</v>
      </c>
      <c r="L504" s="51">
        <f t="shared" si="76"/>
        <v>103.85999999999999</v>
      </c>
      <c r="M504" s="51">
        <f t="shared" si="77"/>
        <v>23.835083193831181</v>
      </c>
      <c r="N504" s="51">
        <f t="shared" si="78"/>
        <v>127.69508319383117</v>
      </c>
      <c r="P504" s="18">
        <v>6</v>
      </c>
      <c r="Q504" s="18">
        <f t="shared" si="79"/>
        <v>-3</v>
      </c>
    </row>
    <row r="505" spans="1:17" ht="27.6">
      <c r="A505" s="46">
        <f t="shared" si="80"/>
        <v>2140</v>
      </c>
      <c r="B505" s="47" t="s">
        <v>1006</v>
      </c>
      <c r="C505" s="48" t="s">
        <v>251</v>
      </c>
      <c r="D505" s="48">
        <v>3</v>
      </c>
      <c r="E505" s="49">
        <v>0</v>
      </c>
      <c r="F505" s="51">
        <v>63.5</v>
      </c>
      <c r="G505" s="51">
        <f t="shared" si="71"/>
        <v>63.5</v>
      </c>
      <c r="H505" s="51">
        <f t="shared" si="72"/>
        <v>14.572768946738689</v>
      </c>
      <c r="I505" s="51">
        <f t="shared" si="73"/>
        <v>78.072768946738691</v>
      </c>
      <c r="J505" s="51">
        <f t="shared" si="74"/>
        <v>0</v>
      </c>
      <c r="K505" s="51">
        <f t="shared" si="75"/>
        <v>190.5</v>
      </c>
      <c r="L505" s="51">
        <f t="shared" si="76"/>
        <v>190.5</v>
      </c>
      <c r="M505" s="51">
        <f t="shared" si="77"/>
        <v>43.718306840216066</v>
      </c>
      <c r="N505" s="51">
        <f t="shared" si="78"/>
        <v>234.21830684021606</v>
      </c>
      <c r="P505" s="18">
        <v>6</v>
      </c>
      <c r="Q505" s="18">
        <f t="shared" si="79"/>
        <v>-3</v>
      </c>
    </row>
    <row r="506" spans="1:17" ht="27.6">
      <c r="A506" s="46">
        <f t="shared" si="80"/>
        <v>2141</v>
      </c>
      <c r="B506" s="47" t="s">
        <v>1007</v>
      </c>
      <c r="C506" s="48" t="s">
        <v>251</v>
      </c>
      <c r="D506" s="48">
        <v>3</v>
      </c>
      <c r="E506" s="49">
        <v>0</v>
      </c>
      <c r="F506" s="51" t="s">
        <v>1008</v>
      </c>
      <c r="G506" s="51">
        <f t="shared" si="71"/>
        <v>27.77</v>
      </c>
      <c r="H506" s="51">
        <f t="shared" si="72"/>
        <v>6.3730046244241478</v>
      </c>
      <c r="I506" s="51">
        <f t="shared" si="73"/>
        <v>34.143004624424151</v>
      </c>
      <c r="J506" s="51">
        <f t="shared" si="74"/>
        <v>0</v>
      </c>
      <c r="K506" s="51">
        <f t="shared" si="75"/>
        <v>83.31</v>
      </c>
      <c r="L506" s="51">
        <f t="shared" si="76"/>
        <v>83.31</v>
      </c>
      <c r="M506" s="51">
        <f t="shared" si="77"/>
        <v>19.119013873272444</v>
      </c>
      <c r="N506" s="51">
        <f t="shared" si="78"/>
        <v>102.42901387327245</v>
      </c>
      <c r="P506" s="18">
        <v>6</v>
      </c>
      <c r="Q506" s="18">
        <f t="shared" si="79"/>
        <v>-3</v>
      </c>
    </row>
    <row r="507" spans="1:17" ht="27.6">
      <c r="A507" s="46">
        <f t="shared" si="80"/>
        <v>2142</v>
      </c>
      <c r="B507" s="47" t="s">
        <v>1009</v>
      </c>
      <c r="C507" s="48" t="s">
        <v>251</v>
      </c>
      <c r="D507" s="48">
        <v>3</v>
      </c>
      <c r="E507" s="49">
        <v>0</v>
      </c>
      <c r="F507" s="51" t="s">
        <v>1010</v>
      </c>
      <c r="G507" s="51">
        <f t="shared" si="71"/>
        <v>79.67</v>
      </c>
      <c r="H507" s="51">
        <f t="shared" si="72"/>
        <v>18.283661448608999</v>
      </c>
      <c r="I507" s="51">
        <f t="shared" si="73"/>
        <v>97.953661448608997</v>
      </c>
      <c r="J507" s="51">
        <f t="shared" si="74"/>
        <v>0</v>
      </c>
      <c r="K507" s="51">
        <f t="shared" si="75"/>
        <v>239.01</v>
      </c>
      <c r="L507" s="51">
        <f t="shared" si="76"/>
        <v>239.01</v>
      </c>
      <c r="M507" s="51">
        <f t="shared" si="77"/>
        <v>54.850984345827001</v>
      </c>
      <c r="N507" s="51">
        <f t="shared" si="78"/>
        <v>293.86098434582698</v>
      </c>
      <c r="P507" s="18">
        <v>6</v>
      </c>
      <c r="Q507" s="18">
        <f t="shared" si="79"/>
        <v>-3</v>
      </c>
    </row>
    <row r="508" spans="1:17" ht="13.8">
      <c r="A508" s="46">
        <f t="shared" si="80"/>
        <v>2143</v>
      </c>
      <c r="B508" s="47" t="s">
        <v>1011</v>
      </c>
      <c r="C508" s="48" t="s">
        <v>251</v>
      </c>
      <c r="D508" s="48">
        <v>3</v>
      </c>
      <c r="E508" s="49">
        <v>0</v>
      </c>
      <c r="F508" s="51">
        <v>8</v>
      </c>
      <c r="G508" s="51">
        <f t="shared" si="71"/>
        <v>8</v>
      </c>
      <c r="H508" s="51">
        <f t="shared" si="72"/>
        <v>1.8359393948647167</v>
      </c>
      <c r="I508" s="51">
        <f t="shared" si="73"/>
        <v>9.8359393948647167</v>
      </c>
      <c r="J508" s="51">
        <f t="shared" si="74"/>
        <v>0</v>
      </c>
      <c r="K508" s="51">
        <f t="shared" si="75"/>
        <v>24</v>
      </c>
      <c r="L508" s="51">
        <f t="shared" si="76"/>
        <v>24</v>
      </c>
      <c r="M508" s="51">
        <f t="shared" si="77"/>
        <v>5.5078181845941501</v>
      </c>
      <c r="N508" s="51">
        <f t="shared" si="78"/>
        <v>29.50781818459415</v>
      </c>
      <c r="P508" s="18">
        <v>6</v>
      </c>
      <c r="Q508" s="18">
        <f t="shared" si="79"/>
        <v>-3</v>
      </c>
    </row>
    <row r="509" spans="1:17" ht="13.8">
      <c r="A509" s="46">
        <f t="shared" si="80"/>
        <v>2144</v>
      </c>
      <c r="B509" s="47" t="s">
        <v>1012</v>
      </c>
      <c r="C509" s="48" t="s">
        <v>251</v>
      </c>
      <c r="D509" s="48">
        <v>3</v>
      </c>
      <c r="E509" s="49">
        <v>0</v>
      </c>
      <c r="F509" s="51">
        <v>56.3</v>
      </c>
      <c r="G509" s="51">
        <f t="shared" si="71"/>
        <v>56.3</v>
      </c>
      <c r="H509" s="51">
        <f t="shared" si="72"/>
        <v>12.920423491360443</v>
      </c>
      <c r="I509" s="51">
        <f t="shared" si="73"/>
        <v>69.220423491360435</v>
      </c>
      <c r="J509" s="51">
        <f t="shared" si="74"/>
        <v>0</v>
      </c>
      <c r="K509" s="51">
        <f t="shared" si="75"/>
        <v>168.89999999999998</v>
      </c>
      <c r="L509" s="51">
        <f t="shared" si="76"/>
        <v>168.89999999999998</v>
      </c>
      <c r="M509" s="51">
        <f t="shared" si="77"/>
        <v>38.761270474081329</v>
      </c>
      <c r="N509" s="51">
        <f t="shared" si="78"/>
        <v>207.66127047408131</v>
      </c>
      <c r="P509" s="18">
        <v>6</v>
      </c>
      <c r="Q509" s="18">
        <f t="shared" si="79"/>
        <v>-3</v>
      </c>
    </row>
    <row r="510" spans="1:17" ht="13.8">
      <c r="A510" s="46">
        <f t="shared" si="80"/>
        <v>2145</v>
      </c>
      <c r="B510" s="47" t="s">
        <v>1013</v>
      </c>
      <c r="C510" s="48" t="s">
        <v>251</v>
      </c>
      <c r="D510" s="48">
        <v>3</v>
      </c>
      <c r="E510" s="49">
        <v>0</v>
      </c>
      <c r="F510" s="51" t="s">
        <v>1014</v>
      </c>
      <c r="G510" s="51">
        <f t="shared" si="71"/>
        <v>16.12</v>
      </c>
      <c r="H510" s="51">
        <f t="shared" si="72"/>
        <v>3.6994178806524043</v>
      </c>
      <c r="I510" s="51">
        <f t="shared" si="73"/>
        <v>19.819417880652406</v>
      </c>
      <c r="J510" s="51">
        <f t="shared" si="74"/>
        <v>0</v>
      </c>
      <c r="K510" s="51">
        <f t="shared" si="75"/>
        <v>48.36</v>
      </c>
      <c r="L510" s="51">
        <f t="shared" si="76"/>
        <v>48.36</v>
      </c>
      <c r="M510" s="51">
        <f t="shared" si="77"/>
        <v>11.098253641957212</v>
      </c>
      <c r="N510" s="51">
        <f t="shared" si="78"/>
        <v>59.458253641957214</v>
      </c>
      <c r="P510" s="18">
        <v>6</v>
      </c>
      <c r="Q510" s="18">
        <f t="shared" si="79"/>
        <v>-3</v>
      </c>
    </row>
    <row r="511" spans="1:17" ht="13.8">
      <c r="A511" s="46">
        <f t="shared" si="80"/>
        <v>2146</v>
      </c>
      <c r="B511" s="47" t="s">
        <v>1015</v>
      </c>
      <c r="C511" s="48" t="s">
        <v>251</v>
      </c>
      <c r="D511" s="48">
        <v>3</v>
      </c>
      <c r="E511" s="49">
        <v>0</v>
      </c>
      <c r="F511" s="51">
        <v>112.58</v>
      </c>
      <c r="G511" s="51">
        <f t="shared" si="71"/>
        <v>112.58</v>
      </c>
      <c r="H511" s="51">
        <f t="shared" si="72"/>
        <v>25.836257134233726</v>
      </c>
      <c r="I511" s="51">
        <f t="shared" si="73"/>
        <v>138.41625713423372</v>
      </c>
      <c r="J511" s="51">
        <f t="shared" si="74"/>
        <v>0</v>
      </c>
      <c r="K511" s="51">
        <f t="shared" si="75"/>
        <v>337.74</v>
      </c>
      <c r="L511" s="51">
        <f t="shared" si="76"/>
        <v>337.74</v>
      </c>
      <c r="M511" s="51">
        <f t="shared" si="77"/>
        <v>77.508771402701171</v>
      </c>
      <c r="N511" s="51">
        <f t="shared" si="78"/>
        <v>415.24877140270121</v>
      </c>
      <c r="P511" s="18">
        <v>6</v>
      </c>
      <c r="Q511" s="18">
        <f t="shared" si="79"/>
        <v>-3</v>
      </c>
    </row>
    <row r="512" spans="1:17" ht="13.8">
      <c r="A512" s="46">
        <f t="shared" si="80"/>
        <v>2147</v>
      </c>
      <c r="B512" s="47" t="s">
        <v>1016</v>
      </c>
      <c r="C512" s="48" t="s">
        <v>251</v>
      </c>
      <c r="D512" s="48">
        <v>3</v>
      </c>
      <c r="E512" s="49">
        <v>0</v>
      </c>
      <c r="F512" s="51" t="s">
        <v>1017</v>
      </c>
      <c r="G512" s="51">
        <f t="shared" si="71"/>
        <v>16.91</v>
      </c>
      <c r="H512" s="51">
        <f t="shared" si="72"/>
        <v>3.8807168958952949</v>
      </c>
      <c r="I512" s="51">
        <f t="shared" si="73"/>
        <v>20.790716895895294</v>
      </c>
      <c r="J512" s="51">
        <f t="shared" si="74"/>
        <v>0</v>
      </c>
      <c r="K512" s="51">
        <f t="shared" si="75"/>
        <v>50.730000000000004</v>
      </c>
      <c r="L512" s="51">
        <f t="shared" si="76"/>
        <v>50.730000000000004</v>
      </c>
      <c r="M512" s="51">
        <f t="shared" si="77"/>
        <v>11.642150687685884</v>
      </c>
      <c r="N512" s="51">
        <f t="shared" si="78"/>
        <v>62.372150687685888</v>
      </c>
      <c r="P512" s="18">
        <v>6</v>
      </c>
      <c r="Q512" s="18">
        <f t="shared" si="79"/>
        <v>-3</v>
      </c>
    </row>
    <row r="513" spans="1:17" ht="13.8">
      <c r="A513" s="46">
        <f t="shared" si="80"/>
        <v>2148</v>
      </c>
      <c r="B513" s="47" t="s">
        <v>1018</v>
      </c>
      <c r="C513" s="48" t="s">
        <v>251</v>
      </c>
      <c r="D513" s="48">
        <v>1</v>
      </c>
      <c r="E513" s="49">
        <v>0</v>
      </c>
      <c r="F513" s="51">
        <v>5655.87</v>
      </c>
      <c r="G513" s="51">
        <f t="shared" si="71"/>
        <v>5655.87</v>
      </c>
      <c r="H513" s="51">
        <f t="shared" si="72"/>
        <v>1297.9793181541881</v>
      </c>
      <c r="I513" s="51">
        <f t="shared" si="73"/>
        <v>6953.849318154188</v>
      </c>
      <c r="J513" s="51">
        <f t="shared" si="74"/>
        <v>0</v>
      </c>
      <c r="K513" s="51">
        <f t="shared" si="75"/>
        <v>5655.87</v>
      </c>
      <c r="L513" s="51">
        <f t="shared" si="76"/>
        <v>5655.87</v>
      </c>
      <c r="M513" s="51">
        <f t="shared" si="77"/>
        <v>1297.9793181541881</v>
      </c>
      <c r="N513" s="51">
        <f t="shared" si="78"/>
        <v>6953.849318154188</v>
      </c>
      <c r="P513" s="18">
        <v>1</v>
      </c>
      <c r="Q513" s="18">
        <f t="shared" si="79"/>
        <v>0</v>
      </c>
    </row>
    <row r="514" spans="1:17" ht="27.6">
      <c r="A514" s="46">
        <f t="shared" si="80"/>
        <v>2149</v>
      </c>
      <c r="B514" s="47" t="s">
        <v>1019</v>
      </c>
      <c r="C514" s="48" t="s">
        <v>251</v>
      </c>
      <c r="D514" s="48">
        <v>3</v>
      </c>
      <c r="E514" s="49">
        <v>0</v>
      </c>
      <c r="F514" s="51">
        <v>385</v>
      </c>
      <c r="G514" s="51">
        <f t="shared" si="71"/>
        <v>385</v>
      </c>
      <c r="H514" s="51">
        <f t="shared" si="72"/>
        <v>88.354583377864486</v>
      </c>
      <c r="I514" s="51">
        <f t="shared" si="73"/>
        <v>473.35458337786451</v>
      </c>
      <c r="J514" s="51">
        <f t="shared" si="74"/>
        <v>0</v>
      </c>
      <c r="K514" s="51">
        <f t="shared" si="75"/>
        <v>1155</v>
      </c>
      <c r="L514" s="51">
        <f t="shared" si="76"/>
        <v>1155</v>
      </c>
      <c r="M514" s="51">
        <f t="shared" si="77"/>
        <v>265.06375013359343</v>
      </c>
      <c r="N514" s="51">
        <f t="shared" si="78"/>
        <v>1420.0637501335934</v>
      </c>
      <c r="P514" s="18">
        <v>6</v>
      </c>
      <c r="Q514" s="18">
        <f t="shared" si="79"/>
        <v>-3</v>
      </c>
    </row>
    <row r="515" spans="1:17" ht="13.8">
      <c r="A515" s="46">
        <f t="shared" si="80"/>
        <v>2150</v>
      </c>
      <c r="B515" s="47" t="s">
        <v>1020</v>
      </c>
      <c r="C515" s="48" t="s">
        <v>251</v>
      </c>
      <c r="D515" s="48">
        <v>3</v>
      </c>
      <c r="E515" s="49">
        <v>0</v>
      </c>
      <c r="F515" s="51">
        <v>12.19</v>
      </c>
      <c r="G515" s="51">
        <f t="shared" si="71"/>
        <v>12.19</v>
      </c>
      <c r="H515" s="51">
        <f t="shared" si="72"/>
        <v>2.797512652925112</v>
      </c>
      <c r="I515" s="51">
        <f t="shared" si="73"/>
        <v>14.987512652925112</v>
      </c>
      <c r="J515" s="51">
        <f t="shared" si="74"/>
        <v>0</v>
      </c>
      <c r="K515" s="51">
        <f t="shared" si="75"/>
        <v>36.57</v>
      </c>
      <c r="L515" s="51">
        <f t="shared" si="76"/>
        <v>36.57</v>
      </c>
      <c r="M515" s="51">
        <f t="shared" si="77"/>
        <v>8.3925379587753355</v>
      </c>
      <c r="N515" s="51">
        <f t="shared" si="78"/>
        <v>44.962537958775336</v>
      </c>
      <c r="P515" s="18">
        <v>6</v>
      </c>
      <c r="Q515" s="18">
        <f t="shared" si="79"/>
        <v>-3</v>
      </c>
    </row>
    <row r="516" spans="1:17" ht="13.8">
      <c r="A516" s="46">
        <f t="shared" si="80"/>
        <v>2151</v>
      </c>
      <c r="B516" s="47" t="s">
        <v>1021</v>
      </c>
      <c r="C516" s="48" t="s">
        <v>251</v>
      </c>
      <c r="D516" s="48">
        <v>3</v>
      </c>
      <c r="E516" s="49">
        <v>0</v>
      </c>
      <c r="F516" s="51">
        <v>2.69</v>
      </c>
      <c r="G516" s="51">
        <f t="shared" si="71"/>
        <v>2.69</v>
      </c>
      <c r="H516" s="51">
        <f t="shared" si="72"/>
        <v>0.61733462152326102</v>
      </c>
      <c r="I516" s="51">
        <f t="shared" si="73"/>
        <v>3.3073346215232609</v>
      </c>
      <c r="J516" s="51">
        <f t="shared" si="74"/>
        <v>0</v>
      </c>
      <c r="K516" s="51">
        <f t="shared" si="75"/>
        <v>8.07</v>
      </c>
      <c r="L516" s="51">
        <f t="shared" si="76"/>
        <v>8.07</v>
      </c>
      <c r="M516" s="51">
        <f t="shared" si="77"/>
        <v>1.8520038645697832</v>
      </c>
      <c r="N516" s="51">
        <f t="shared" si="78"/>
        <v>9.922003864569783</v>
      </c>
      <c r="P516" s="18">
        <v>6</v>
      </c>
      <c r="Q516" s="18">
        <f t="shared" si="79"/>
        <v>-3</v>
      </c>
    </row>
    <row r="517" spans="1:17" ht="13.8">
      <c r="A517" s="46">
        <f t="shared" si="80"/>
        <v>2152</v>
      </c>
      <c r="B517" s="47" t="s">
        <v>1022</v>
      </c>
      <c r="C517" s="48" t="s">
        <v>251</v>
      </c>
      <c r="D517" s="48">
        <v>3</v>
      </c>
      <c r="E517" s="49">
        <v>0</v>
      </c>
      <c r="F517" s="51" t="s">
        <v>1023</v>
      </c>
      <c r="G517" s="51">
        <f t="shared" si="71"/>
        <v>495.63</v>
      </c>
      <c r="H517" s="51">
        <f t="shared" si="72"/>
        <v>113.74333028459993</v>
      </c>
      <c r="I517" s="51">
        <f t="shared" si="73"/>
        <v>609.37333028459989</v>
      </c>
      <c r="J517" s="51">
        <f t="shared" si="74"/>
        <v>0</v>
      </c>
      <c r="K517" s="51">
        <f t="shared" si="75"/>
        <v>1486.8899999999999</v>
      </c>
      <c r="L517" s="51">
        <f t="shared" si="76"/>
        <v>1486.8899999999999</v>
      </c>
      <c r="M517" s="51">
        <f t="shared" si="77"/>
        <v>341.22999085379979</v>
      </c>
      <c r="N517" s="51">
        <f t="shared" si="78"/>
        <v>1828.1199908537997</v>
      </c>
      <c r="P517" s="18">
        <v>6</v>
      </c>
      <c r="Q517" s="18">
        <f t="shared" si="79"/>
        <v>-3</v>
      </c>
    </row>
    <row r="518" spans="1:17" ht="13.8">
      <c r="A518" s="46">
        <f t="shared" si="80"/>
        <v>2153</v>
      </c>
      <c r="B518" s="47" t="s">
        <v>1024</v>
      </c>
      <c r="C518" s="48" t="s">
        <v>251</v>
      </c>
      <c r="D518" s="48">
        <v>3</v>
      </c>
      <c r="E518" s="49">
        <v>0</v>
      </c>
      <c r="F518" s="51" t="s">
        <v>1025</v>
      </c>
      <c r="G518" s="51">
        <f t="shared" si="71"/>
        <v>363.91</v>
      </c>
      <c r="H518" s="51">
        <f t="shared" si="72"/>
        <v>83.514588148152384</v>
      </c>
      <c r="I518" s="51">
        <f t="shared" si="73"/>
        <v>447.4245881481524</v>
      </c>
      <c r="J518" s="51">
        <f t="shared" si="74"/>
        <v>0</v>
      </c>
      <c r="K518" s="51">
        <f t="shared" si="75"/>
        <v>1091.73</v>
      </c>
      <c r="L518" s="51">
        <f t="shared" si="76"/>
        <v>1091.73</v>
      </c>
      <c r="M518" s="51">
        <f t="shared" si="77"/>
        <v>250.54376444445717</v>
      </c>
      <c r="N518" s="51">
        <f t="shared" si="78"/>
        <v>1342.2737644444571</v>
      </c>
      <c r="P518" s="18">
        <v>6</v>
      </c>
      <c r="Q518" s="18">
        <f t="shared" si="79"/>
        <v>-3</v>
      </c>
    </row>
    <row r="519" spans="1:17" ht="13.8">
      <c r="A519" s="46">
        <f t="shared" si="80"/>
        <v>2154</v>
      </c>
      <c r="B519" s="47" t="s">
        <v>1026</v>
      </c>
      <c r="C519" s="48" t="s">
        <v>251</v>
      </c>
      <c r="D519" s="48">
        <v>3</v>
      </c>
      <c r="E519" s="49">
        <v>0</v>
      </c>
      <c r="F519" s="51" t="s">
        <v>1027</v>
      </c>
      <c r="G519" s="51">
        <f t="shared" si="71"/>
        <v>19.579999999999998</v>
      </c>
      <c r="H519" s="51">
        <f t="shared" si="72"/>
        <v>4.4934616689313938</v>
      </c>
      <c r="I519" s="51">
        <f t="shared" si="73"/>
        <v>24.073461668931394</v>
      </c>
      <c r="J519" s="51">
        <f t="shared" si="74"/>
        <v>0</v>
      </c>
      <c r="K519" s="51">
        <f t="shared" si="75"/>
        <v>58.739999999999995</v>
      </c>
      <c r="L519" s="51">
        <f t="shared" si="76"/>
        <v>58.739999999999995</v>
      </c>
      <c r="M519" s="51">
        <f t="shared" si="77"/>
        <v>13.480385006794181</v>
      </c>
      <c r="N519" s="51">
        <f t="shared" si="78"/>
        <v>72.220385006794174</v>
      </c>
      <c r="P519" s="18">
        <v>6</v>
      </c>
      <c r="Q519" s="18">
        <f t="shared" si="79"/>
        <v>-3</v>
      </c>
    </row>
    <row r="520" spans="1:17" ht="13.8">
      <c r="A520" s="46">
        <f t="shared" si="80"/>
        <v>2155</v>
      </c>
      <c r="B520" s="47" t="s">
        <v>1028</v>
      </c>
      <c r="C520" s="48" t="s">
        <v>251</v>
      </c>
      <c r="D520" s="48">
        <v>3</v>
      </c>
      <c r="E520" s="49">
        <v>0</v>
      </c>
      <c r="F520" s="51" t="s">
        <v>1029</v>
      </c>
      <c r="G520" s="51">
        <f t="shared" si="71"/>
        <v>60.13</v>
      </c>
      <c r="H520" s="51">
        <f t="shared" si="72"/>
        <v>13.799379476651927</v>
      </c>
      <c r="I520" s="51">
        <f t="shared" si="73"/>
        <v>73.929379476651931</v>
      </c>
      <c r="J520" s="51">
        <f t="shared" si="74"/>
        <v>0</v>
      </c>
      <c r="K520" s="51">
        <f t="shared" si="75"/>
        <v>180.39000000000001</v>
      </c>
      <c r="L520" s="51">
        <f t="shared" si="76"/>
        <v>180.39000000000001</v>
      </c>
      <c r="M520" s="51">
        <f t="shared" si="77"/>
        <v>41.398138429955779</v>
      </c>
      <c r="N520" s="51">
        <f t="shared" si="78"/>
        <v>221.78813842995578</v>
      </c>
      <c r="P520" s="18">
        <v>6</v>
      </c>
      <c r="Q520" s="18">
        <f t="shared" si="79"/>
        <v>-3</v>
      </c>
    </row>
    <row r="521" spans="1:17" ht="27.6">
      <c r="A521" s="46">
        <f t="shared" si="80"/>
        <v>2156</v>
      </c>
      <c r="B521" s="47" t="s">
        <v>1030</v>
      </c>
      <c r="C521" s="48" t="s">
        <v>251</v>
      </c>
      <c r="D521" s="48">
        <v>3</v>
      </c>
      <c r="E521" s="49">
        <v>0</v>
      </c>
      <c r="F521" s="51" t="s">
        <v>1031</v>
      </c>
      <c r="G521" s="51">
        <f t="shared" si="71"/>
        <v>42.6</v>
      </c>
      <c r="H521" s="51">
        <f t="shared" si="72"/>
        <v>9.7763772776546158</v>
      </c>
      <c r="I521" s="51">
        <f t="shared" si="73"/>
        <v>52.376377277654619</v>
      </c>
      <c r="J521" s="51">
        <f t="shared" si="74"/>
        <v>0</v>
      </c>
      <c r="K521" s="51">
        <f t="shared" si="75"/>
        <v>127.80000000000001</v>
      </c>
      <c r="L521" s="51">
        <f t="shared" si="76"/>
        <v>127.80000000000001</v>
      </c>
      <c r="M521" s="51">
        <f t="shared" si="77"/>
        <v>29.329131832963846</v>
      </c>
      <c r="N521" s="51">
        <f t="shared" si="78"/>
        <v>157.12913183296385</v>
      </c>
      <c r="P521" s="18">
        <v>6</v>
      </c>
      <c r="Q521" s="18">
        <f t="shared" si="79"/>
        <v>-3</v>
      </c>
    </row>
    <row r="522" spans="1:17" ht="27.6">
      <c r="A522" s="46">
        <f t="shared" si="80"/>
        <v>2157</v>
      </c>
      <c r="B522" s="47" t="s">
        <v>1032</v>
      </c>
      <c r="C522" s="48" t="s">
        <v>251</v>
      </c>
      <c r="D522" s="48">
        <v>3</v>
      </c>
      <c r="E522" s="49">
        <v>0</v>
      </c>
      <c r="F522" s="51" t="s">
        <v>436</v>
      </c>
      <c r="G522" s="51">
        <f t="shared" si="71"/>
        <v>1.58</v>
      </c>
      <c r="H522" s="51">
        <f t="shared" si="72"/>
        <v>0.36259803048578154</v>
      </c>
      <c r="I522" s="51">
        <f t="shared" si="73"/>
        <v>1.9425980304857817</v>
      </c>
      <c r="J522" s="51">
        <f t="shared" si="74"/>
        <v>0</v>
      </c>
      <c r="K522" s="51">
        <f t="shared" si="75"/>
        <v>4.74</v>
      </c>
      <c r="L522" s="51">
        <f t="shared" si="76"/>
        <v>4.74</v>
      </c>
      <c r="M522" s="51">
        <f t="shared" si="77"/>
        <v>1.0877940914573445</v>
      </c>
      <c r="N522" s="51">
        <f t="shared" si="78"/>
        <v>5.8277940914573447</v>
      </c>
      <c r="P522" s="18">
        <v>6</v>
      </c>
      <c r="Q522" s="18">
        <f t="shared" si="79"/>
        <v>-3</v>
      </c>
    </row>
    <row r="523" spans="1:17" ht="27.6">
      <c r="A523" s="46">
        <f t="shared" si="80"/>
        <v>2158</v>
      </c>
      <c r="B523" s="47" t="s">
        <v>1033</v>
      </c>
      <c r="C523" s="48" t="s">
        <v>251</v>
      </c>
      <c r="D523" s="48">
        <v>3</v>
      </c>
      <c r="E523" s="49">
        <v>0</v>
      </c>
      <c r="F523" s="51" t="s">
        <v>797</v>
      </c>
      <c r="G523" s="51">
        <f t="shared" si="71"/>
        <v>5.26</v>
      </c>
      <c r="H523" s="51">
        <f t="shared" si="72"/>
        <v>1.2071301521235511</v>
      </c>
      <c r="I523" s="51">
        <f t="shared" si="73"/>
        <v>6.4671301521235511</v>
      </c>
      <c r="J523" s="51">
        <f t="shared" si="74"/>
        <v>0</v>
      </c>
      <c r="K523" s="51">
        <f t="shared" si="75"/>
        <v>15.78</v>
      </c>
      <c r="L523" s="51">
        <f t="shared" si="76"/>
        <v>15.78</v>
      </c>
      <c r="M523" s="51">
        <f t="shared" si="77"/>
        <v>3.6213904563706532</v>
      </c>
      <c r="N523" s="51">
        <f t="shared" si="78"/>
        <v>19.401390456370653</v>
      </c>
      <c r="P523" s="18">
        <v>6</v>
      </c>
      <c r="Q523" s="18">
        <f t="shared" si="79"/>
        <v>-3</v>
      </c>
    </row>
    <row r="524" spans="1:17" ht="27.6">
      <c r="A524" s="46">
        <f t="shared" si="80"/>
        <v>2159</v>
      </c>
      <c r="B524" s="47" t="s">
        <v>1034</v>
      </c>
      <c r="C524" s="48" t="s">
        <v>251</v>
      </c>
      <c r="D524" s="48">
        <v>3</v>
      </c>
      <c r="E524" s="49">
        <v>0</v>
      </c>
      <c r="F524" s="51" t="s">
        <v>1035</v>
      </c>
      <c r="G524" s="51">
        <f t="shared" si="71"/>
        <v>11.51</v>
      </c>
      <c r="H524" s="51">
        <f t="shared" si="72"/>
        <v>2.641457804361611</v>
      </c>
      <c r="I524" s="51">
        <f t="shared" si="73"/>
        <v>14.151457804361611</v>
      </c>
      <c r="J524" s="51">
        <f t="shared" si="74"/>
        <v>0</v>
      </c>
      <c r="K524" s="51">
        <f t="shared" si="75"/>
        <v>34.53</v>
      </c>
      <c r="L524" s="51">
        <f t="shared" si="76"/>
        <v>34.53</v>
      </c>
      <c r="M524" s="51">
        <f t="shared" si="77"/>
        <v>7.9243734130848331</v>
      </c>
      <c r="N524" s="51">
        <f t="shared" si="78"/>
        <v>42.454373413084838</v>
      </c>
      <c r="P524" s="18">
        <v>6</v>
      </c>
      <c r="Q524" s="18">
        <f t="shared" si="79"/>
        <v>-3</v>
      </c>
    </row>
    <row r="525" spans="1:17" ht="27.6">
      <c r="A525" s="46">
        <f t="shared" si="80"/>
        <v>2160</v>
      </c>
      <c r="B525" s="47" t="s">
        <v>1036</v>
      </c>
      <c r="C525" s="48" t="s">
        <v>251</v>
      </c>
      <c r="D525" s="48">
        <v>3</v>
      </c>
      <c r="E525" s="49">
        <v>0</v>
      </c>
      <c r="F525" s="51" t="s">
        <v>1037</v>
      </c>
      <c r="G525" s="51">
        <f t="shared" si="71"/>
        <v>12.87</v>
      </c>
      <c r="H525" s="51">
        <f t="shared" si="72"/>
        <v>2.9535675014886129</v>
      </c>
      <c r="I525" s="51">
        <f t="shared" si="73"/>
        <v>15.823567501488611</v>
      </c>
      <c r="J525" s="51">
        <f t="shared" si="74"/>
        <v>0</v>
      </c>
      <c r="K525" s="51">
        <f t="shared" si="75"/>
        <v>38.61</v>
      </c>
      <c r="L525" s="51">
        <f t="shared" si="76"/>
        <v>38.61</v>
      </c>
      <c r="M525" s="51">
        <f t="shared" si="77"/>
        <v>8.8607025044658378</v>
      </c>
      <c r="N525" s="51">
        <f t="shared" si="78"/>
        <v>47.470702504465834</v>
      </c>
      <c r="P525" s="18">
        <v>6</v>
      </c>
      <c r="Q525" s="18">
        <f t="shared" si="79"/>
        <v>-3</v>
      </c>
    </row>
    <row r="526" spans="1:17" ht="27.6">
      <c r="A526" s="46">
        <f t="shared" si="80"/>
        <v>2161</v>
      </c>
      <c r="B526" s="47" t="s">
        <v>1038</v>
      </c>
      <c r="C526" s="48" t="s">
        <v>251</v>
      </c>
      <c r="D526" s="48">
        <v>3</v>
      </c>
      <c r="E526" s="49">
        <v>0</v>
      </c>
      <c r="F526" s="51" t="s">
        <v>1039</v>
      </c>
      <c r="G526" s="51">
        <f t="shared" si="71"/>
        <v>38.35</v>
      </c>
      <c r="H526" s="51">
        <f t="shared" si="72"/>
        <v>8.8010344741327362</v>
      </c>
      <c r="I526" s="51">
        <f t="shared" si="73"/>
        <v>47.151034474132736</v>
      </c>
      <c r="J526" s="51">
        <f t="shared" si="74"/>
        <v>0</v>
      </c>
      <c r="K526" s="51">
        <f t="shared" si="75"/>
        <v>115.05000000000001</v>
      </c>
      <c r="L526" s="51">
        <f t="shared" si="76"/>
        <v>115.05000000000001</v>
      </c>
      <c r="M526" s="51">
        <f t="shared" si="77"/>
        <v>26.40310342239821</v>
      </c>
      <c r="N526" s="51">
        <f t="shared" si="78"/>
        <v>141.45310342239821</v>
      </c>
      <c r="P526" s="18">
        <v>6</v>
      </c>
      <c r="Q526" s="18">
        <f t="shared" si="79"/>
        <v>-3</v>
      </c>
    </row>
    <row r="527" spans="1:17" ht="27.6">
      <c r="A527" s="46">
        <f t="shared" si="80"/>
        <v>2162</v>
      </c>
      <c r="B527" s="47" t="s">
        <v>1040</v>
      </c>
      <c r="C527" s="48" t="s">
        <v>251</v>
      </c>
      <c r="D527" s="48">
        <v>3</v>
      </c>
      <c r="E527" s="49">
        <v>0</v>
      </c>
      <c r="F527" s="51" t="s">
        <v>1041</v>
      </c>
      <c r="G527" s="51">
        <f t="shared" si="71"/>
        <v>17.010000000000002</v>
      </c>
      <c r="H527" s="51">
        <f t="shared" si="72"/>
        <v>3.9036661383311042</v>
      </c>
      <c r="I527" s="51">
        <f t="shared" si="73"/>
        <v>20.913666138331106</v>
      </c>
      <c r="J527" s="51">
        <f t="shared" si="74"/>
        <v>0</v>
      </c>
      <c r="K527" s="51">
        <f t="shared" si="75"/>
        <v>51.03</v>
      </c>
      <c r="L527" s="51">
        <f t="shared" si="76"/>
        <v>51.03</v>
      </c>
      <c r="M527" s="51">
        <f t="shared" si="77"/>
        <v>11.710998414993313</v>
      </c>
      <c r="N527" s="51">
        <f t="shared" si="78"/>
        <v>62.740998414993314</v>
      </c>
      <c r="P527" s="18">
        <v>6</v>
      </c>
      <c r="Q527" s="18">
        <f t="shared" si="79"/>
        <v>-3</v>
      </c>
    </row>
    <row r="528" spans="1:17" ht="27.6">
      <c r="A528" s="46">
        <f t="shared" si="80"/>
        <v>2163</v>
      </c>
      <c r="B528" s="47" t="s">
        <v>1042</v>
      </c>
      <c r="C528" s="48" t="s">
        <v>251</v>
      </c>
      <c r="D528" s="48">
        <v>3</v>
      </c>
      <c r="E528" s="49">
        <v>0</v>
      </c>
      <c r="F528" s="51" t="s">
        <v>1043</v>
      </c>
      <c r="G528" s="51">
        <f t="shared" si="71"/>
        <v>17</v>
      </c>
      <c r="H528" s="51">
        <f t="shared" si="72"/>
        <v>3.901371214087523</v>
      </c>
      <c r="I528" s="51">
        <f t="shared" si="73"/>
        <v>20.901371214087522</v>
      </c>
      <c r="J528" s="51">
        <f t="shared" si="74"/>
        <v>0</v>
      </c>
      <c r="K528" s="51">
        <f t="shared" si="75"/>
        <v>51</v>
      </c>
      <c r="L528" s="51">
        <f t="shared" si="76"/>
        <v>51</v>
      </c>
      <c r="M528" s="51">
        <f t="shared" si="77"/>
        <v>11.70411364226257</v>
      </c>
      <c r="N528" s="51">
        <f t="shared" si="78"/>
        <v>62.70411364226257</v>
      </c>
      <c r="P528" s="18">
        <v>6</v>
      </c>
      <c r="Q528" s="18">
        <f t="shared" si="79"/>
        <v>-3</v>
      </c>
    </row>
    <row r="529" spans="1:17" ht="27.6">
      <c r="A529" s="46">
        <f t="shared" si="80"/>
        <v>2164</v>
      </c>
      <c r="B529" s="47" t="s">
        <v>1044</v>
      </c>
      <c r="C529" s="48" t="s">
        <v>251</v>
      </c>
      <c r="D529" s="48">
        <v>3</v>
      </c>
      <c r="E529" s="49">
        <v>0</v>
      </c>
      <c r="F529" s="51" t="s">
        <v>843</v>
      </c>
      <c r="G529" s="51">
        <f t="shared" si="71"/>
        <v>7.56</v>
      </c>
      <c r="H529" s="51">
        <f t="shared" si="72"/>
        <v>1.7349627281471571</v>
      </c>
      <c r="I529" s="51">
        <f t="shared" si="73"/>
        <v>9.2949627281471567</v>
      </c>
      <c r="J529" s="51">
        <f t="shared" si="74"/>
        <v>0</v>
      </c>
      <c r="K529" s="51">
        <f t="shared" si="75"/>
        <v>22.68</v>
      </c>
      <c r="L529" s="51">
        <f t="shared" si="76"/>
        <v>22.68</v>
      </c>
      <c r="M529" s="51">
        <f t="shared" si="77"/>
        <v>5.2048881844414714</v>
      </c>
      <c r="N529" s="51">
        <f t="shared" si="78"/>
        <v>27.884888184441472</v>
      </c>
      <c r="P529" s="18">
        <v>6</v>
      </c>
      <c r="Q529" s="18">
        <f t="shared" si="79"/>
        <v>-3</v>
      </c>
    </row>
    <row r="530" spans="1:17" ht="27.6">
      <c r="A530" s="46">
        <f t="shared" si="80"/>
        <v>2165</v>
      </c>
      <c r="B530" s="47" t="s">
        <v>1045</v>
      </c>
      <c r="C530" s="48" t="s">
        <v>251</v>
      </c>
      <c r="D530" s="48">
        <v>3</v>
      </c>
      <c r="E530" s="49">
        <v>0</v>
      </c>
      <c r="F530" s="51" t="s">
        <v>1046</v>
      </c>
      <c r="G530" s="51">
        <f t="shared" ref="G530:G593" si="81">F530+E530</f>
        <v>14.81</v>
      </c>
      <c r="H530" s="51">
        <f t="shared" ref="H530:H593" si="82">G530*$H$16</f>
        <v>3.3987828047433069</v>
      </c>
      <c r="I530" s="51">
        <f t="shared" ref="I530:I593" si="83">G530+H530</f>
        <v>18.208782804743308</v>
      </c>
      <c r="J530" s="51">
        <f t="shared" ref="J530:J593" si="84">E530*D530</f>
        <v>0</v>
      </c>
      <c r="K530" s="51">
        <f t="shared" ref="K530:K593" si="85">F530*D530</f>
        <v>44.43</v>
      </c>
      <c r="L530" s="51">
        <f t="shared" ref="L530:L593" si="86">G530*D530</f>
        <v>44.43</v>
      </c>
      <c r="M530" s="51">
        <f t="shared" ref="M530:M593" si="87">H530*D530</f>
        <v>10.19634841422992</v>
      </c>
      <c r="N530" s="51">
        <f t="shared" ref="N530:N593" si="88">L530+M530</f>
        <v>54.626348414229923</v>
      </c>
      <c r="P530" s="18">
        <v>6</v>
      </c>
      <c r="Q530" s="18">
        <f t="shared" si="79"/>
        <v>-3</v>
      </c>
    </row>
    <row r="531" spans="1:17" ht="27.6">
      <c r="A531" s="46">
        <f t="shared" si="80"/>
        <v>2166</v>
      </c>
      <c r="B531" s="47" t="s">
        <v>1047</v>
      </c>
      <c r="C531" s="48" t="s">
        <v>251</v>
      </c>
      <c r="D531" s="48">
        <v>3</v>
      </c>
      <c r="E531" s="49">
        <v>0</v>
      </c>
      <c r="F531" s="51">
        <v>579</v>
      </c>
      <c r="G531" s="51">
        <f t="shared" si="81"/>
        <v>579</v>
      </c>
      <c r="H531" s="51">
        <f t="shared" si="82"/>
        <v>132.87611370333386</v>
      </c>
      <c r="I531" s="51">
        <f t="shared" si="83"/>
        <v>711.87611370333389</v>
      </c>
      <c r="J531" s="51">
        <f t="shared" si="84"/>
        <v>0</v>
      </c>
      <c r="K531" s="51">
        <f t="shared" si="85"/>
        <v>1737</v>
      </c>
      <c r="L531" s="51">
        <f t="shared" si="86"/>
        <v>1737</v>
      </c>
      <c r="M531" s="51">
        <f t="shared" si="87"/>
        <v>398.62834111000154</v>
      </c>
      <c r="N531" s="51">
        <f t="shared" si="88"/>
        <v>2135.6283411100017</v>
      </c>
      <c r="P531" s="18">
        <v>6</v>
      </c>
      <c r="Q531" s="18">
        <f t="shared" ref="Q531:Q594" si="89">D531-P531</f>
        <v>-3</v>
      </c>
    </row>
    <row r="532" spans="1:17" ht="27.6">
      <c r="A532" s="46">
        <f t="shared" si="80"/>
        <v>2167</v>
      </c>
      <c r="B532" s="47" t="s">
        <v>1048</v>
      </c>
      <c r="C532" s="48" t="s">
        <v>251</v>
      </c>
      <c r="D532" s="48">
        <v>3</v>
      </c>
      <c r="E532" s="49">
        <v>0</v>
      </c>
      <c r="F532" s="51">
        <v>579</v>
      </c>
      <c r="G532" s="51">
        <f t="shared" si="81"/>
        <v>579</v>
      </c>
      <c r="H532" s="51">
        <f t="shared" si="82"/>
        <v>132.87611370333386</v>
      </c>
      <c r="I532" s="51">
        <f t="shared" si="83"/>
        <v>711.87611370333389</v>
      </c>
      <c r="J532" s="51">
        <f t="shared" si="84"/>
        <v>0</v>
      </c>
      <c r="K532" s="51">
        <f t="shared" si="85"/>
        <v>1737</v>
      </c>
      <c r="L532" s="51">
        <f t="shared" si="86"/>
        <v>1737</v>
      </c>
      <c r="M532" s="51">
        <f t="shared" si="87"/>
        <v>398.62834111000154</v>
      </c>
      <c r="N532" s="51">
        <f t="shared" si="88"/>
        <v>2135.6283411100017</v>
      </c>
      <c r="P532" s="18">
        <v>6</v>
      </c>
      <c r="Q532" s="18">
        <f t="shared" si="89"/>
        <v>-3</v>
      </c>
    </row>
    <row r="533" spans="1:17" ht="13.8">
      <c r="A533" s="46">
        <f t="shared" si="80"/>
        <v>2168</v>
      </c>
      <c r="B533" s="47" t="s">
        <v>1049</v>
      </c>
      <c r="C533" s="48" t="s">
        <v>243</v>
      </c>
      <c r="D533" s="48">
        <v>3</v>
      </c>
      <c r="E533" s="49">
        <v>0</v>
      </c>
      <c r="F533" s="51">
        <v>55.72</v>
      </c>
      <c r="G533" s="51">
        <f t="shared" si="81"/>
        <v>55.72</v>
      </c>
      <c r="H533" s="51">
        <f t="shared" si="82"/>
        <v>12.787317885232751</v>
      </c>
      <c r="I533" s="51">
        <f t="shared" si="83"/>
        <v>68.507317885232752</v>
      </c>
      <c r="J533" s="51">
        <f t="shared" si="84"/>
        <v>0</v>
      </c>
      <c r="K533" s="51">
        <f t="shared" si="85"/>
        <v>167.16</v>
      </c>
      <c r="L533" s="51">
        <f t="shared" si="86"/>
        <v>167.16</v>
      </c>
      <c r="M533" s="51">
        <f t="shared" si="87"/>
        <v>38.361953655698251</v>
      </c>
      <c r="N533" s="51">
        <f t="shared" si="88"/>
        <v>205.52195365569824</v>
      </c>
      <c r="P533" s="18">
        <v>6</v>
      </c>
      <c r="Q533" s="18">
        <f t="shared" si="89"/>
        <v>-3</v>
      </c>
    </row>
    <row r="534" spans="1:17" ht="27.6">
      <c r="A534" s="46">
        <f t="shared" si="80"/>
        <v>2169</v>
      </c>
      <c r="B534" s="47" t="s">
        <v>1050</v>
      </c>
      <c r="C534" s="48" t="s">
        <v>251</v>
      </c>
      <c r="D534" s="48">
        <v>3</v>
      </c>
      <c r="E534" s="49">
        <v>0</v>
      </c>
      <c r="F534" s="51" t="s">
        <v>1051</v>
      </c>
      <c r="G534" s="51">
        <f t="shared" si="81"/>
        <v>115.18</v>
      </c>
      <c r="H534" s="51">
        <f t="shared" si="82"/>
        <v>26.43293743756476</v>
      </c>
      <c r="I534" s="51">
        <f t="shared" si="83"/>
        <v>141.61293743756477</v>
      </c>
      <c r="J534" s="51">
        <f t="shared" si="84"/>
        <v>0</v>
      </c>
      <c r="K534" s="51">
        <f t="shared" si="85"/>
        <v>345.54</v>
      </c>
      <c r="L534" s="51">
        <f t="shared" si="86"/>
        <v>345.54</v>
      </c>
      <c r="M534" s="51">
        <f t="shared" si="87"/>
        <v>79.298812312694281</v>
      </c>
      <c r="N534" s="51">
        <f t="shared" si="88"/>
        <v>424.8388123126943</v>
      </c>
      <c r="P534" s="18">
        <v>6</v>
      </c>
      <c r="Q534" s="18">
        <f t="shared" si="89"/>
        <v>-3</v>
      </c>
    </row>
    <row r="535" spans="1:17" ht="13.8">
      <c r="A535" s="46">
        <f t="shared" si="80"/>
        <v>2170</v>
      </c>
      <c r="B535" s="47" t="s">
        <v>1052</v>
      </c>
      <c r="C535" s="48" t="s">
        <v>251</v>
      </c>
      <c r="D535" s="48">
        <v>3</v>
      </c>
      <c r="E535" s="49">
        <v>0</v>
      </c>
      <c r="F535" s="51">
        <v>87.11</v>
      </c>
      <c r="G535" s="51">
        <f t="shared" si="81"/>
        <v>87.11</v>
      </c>
      <c r="H535" s="51">
        <f t="shared" si="82"/>
        <v>19.991085085833184</v>
      </c>
      <c r="I535" s="51">
        <f t="shared" si="83"/>
        <v>107.10108508583318</v>
      </c>
      <c r="J535" s="51">
        <f t="shared" si="84"/>
        <v>0</v>
      </c>
      <c r="K535" s="51">
        <f t="shared" si="85"/>
        <v>261.33</v>
      </c>
      <c r="L535" s="51">
        <f t="shared" si="86"/>
        <v>261.33</v>
      </c>
      <c r="M535" s="51">
        <f t="shared" si="87"/>
        <v>59.973255257499552</v>
      </c>
      <c r="N535" s="51">
        <f t="shared" si="88"/>
        <v>321.30325525749953</v>
      </c>
      <c r="P535" s="18">
        <v>6</v>
      </c>
      <c r="Q535" s="18">
        <f t="shared" si="89"/>
        <v>-3</v>
      </c>
    </row>
    <row r="536" spans="1:17" ht="27.6">
      <c r="A536" s="46">
        <f t="shared" si="80"/>
        <v>2171</v>
      </c>
      <c r="B536" s="47" t="s">
        <v>1053</v>
      </c>
      <c r="C536" s="48" t="s">
        <v>251</v>
      </c>
      <c r="D536" s="48">
        <v>3</v>
      </c>
      <c r="E536" s="49">
        <v>0</v>
      </c>
      <c r="F536" s="51">
        <v>256.89999999999998</v>
      </c>
      <c r="G536" s="51">
        <f t="shared" si="81"/>
        <v>256.89999999999998</v>
      </c>
      <c r="H536" s="51">
        <f t="shared" si="82"/>
        <v>58.956603817593212</v>
      </c>
      <c r="I536" s="51">
        <f t="shared" si="83"/>
        <v>315.85660381759317</v>
      </c>
      <c r="J536" s="51">
        <f t="shared" si="84"/>
        <v>0</v>
      </c>
      <c r="K536" s="51">
        <f t="shared" si="85"/>
        <v>770.69999999999993</v>
      </c>
      <c r="L536" s="51">
        <f t="shared" si="86"/>
        <v>770.69999999999993</v>
      </c>
      <c r="M536" s="51">
        <f t="shared" si="87"/>
        <v>176.86981145277963</v>
      </c>
      <c r="N536" s="51">
        <f t="shared" si="88"/>
        <v>947.5698114527795</v>
      </c>
      <c r="P536" s="18">
        <v>6</v>
      </c>
      <c r="Q536" s="18">
        <f t="shared" si="89"/>
        <v>-3</v>
      </c>
    </row>
    <row r="537" spans="1:17" ht="41.4">
      <c r="A537" s="46">
        <f t="shared" si="80"/>
        <v>2172</v>
      </c>
      <c r="B537" s="47" t="s">
        <v>1054</v>
      </c>
      <c r="C537" s="48" t="s">
        <v>251</v>
      </c>
      <c r="D537" s="48">
        <v>3</v>
      </c>
      <c r="E537" s="49">
        <v>0</v>
      </c>
      <c r="F537" s="51" t="s">
        <v>1055</v>
      </c>
      <c r="G537" s="51">
        <f t="shared" si="81"/>
        <v>42.44</v>
      </c>
      <c r="H537" s="51">
        <f t="shared" si="82"/>
        <v>9.7396584897573213</v>
      </c>
      <c r="I537" s="51">
        <f t="shared" si="83"/>
        <v>52.179658489757315</v>
      </c>
      <c r="J537" s="51">
        <f t="shared" si="84"/>
        <v>0</v>
      </c>
      <c r="K537" s="51">
        <f t="shared" si="85"/>
        <v>127.32</v>
      </c>
      <c r="L537" s="51">
        <f t="shared" si="86"/>
        <v>127.32</v>
      </c>
      <c r="M537" s="51">
        <f t="shared" si="87"/>
        <v>29.218975469271964</v>
      </c>
      <c r="N537" s="51">
        <f t="shared" si="88"/>
        <v>156.53897546927195</v>
      </c>
      <c r="P537" s="18">
        <v>6</v>
      </c>
      <c r="Q537" s="18">
        <f t="shared" si="89"/>
        <v>-3</v>
      </c>
    </row>
    <row r="538" spans="1:17" ht="27.6">
      <c r="A538" s="46">
        <f t="shared" si="80"/>
        <v>2173</v>
      </c>
      <c r="B538" s="47" t="s">
        <v>1056</v>
      </c>
      <c r="C538" s="48" t="s">
        <v>251</v>
      </c>
      <c r="D538" s="48">
        <v>3</v>
      </c>
      <c r="E538" s="49">
        <v>0</v>
      </c>
      <c r="F538" s="51">
        <v>266.52</v>
      </c>
      <c r="G538" s="51">
        <f t="shared" si="81"/>
        <v>266.52</v>
      </c>
      <c r="H538" s="51">
        <f t="shared" si="82"/>
        <v>61.164320939918035</v>
      </c>
      <c r="I538" s="51">
        <f t="shared" si="83"/>
        <v>327.684320939918</v>
      </c>
      <c r="J538" s="51">
        <f t="shared" si="84"/>
        <v>0</v>
      </c>
      <c r="K538" s="51">
        <f t="shared" si="85"/>
        <v>799.56</v>
      </c>
      <c r="L538" s="51">
        <f t="shared" si="86"/>
        <v>799.56</v>
      </c>
      <c r="M538" s="51">
        <f t="shared" si="87"/>
        <v>183.4929628197541</v>
      </c>
      <c r="N538" s="51">
        <f t="shared" si="88"/>
        <v>983.05296281975404</v>
      </c>
      <c r="P538" s="18">
        <v>6</v>
      </c>
      <c r="Q538" s="18">
        <f t="shared" si="89"/>
        <v>-3</v>
      </c>
    </row>
    <row r="539" spans="1:17" ht="13.8">
      <c r="A539" s="46">
        <f t="shared" si="80"/>
        <v>2174</v>
      </c>
      <c r="B539" s="47" t="s">
        <v>1057</v>
      </c>
      <c r="C539" s="48" t="s">
        <v>243</v>
      </c>
      <c r="D539" s="48">
        <v>3</v>
      </c>
      <c r="E539" s="49">
        <v>0</v>
      </c>
      <c r="F539" s="51">
        <v>37.97</v>
      </c>
      <c r="G539" s="51">
        <f t="shared" si="81"/>
        <v>37.97</v>
      </c>
      <c r="H539" s="51">
        <f t="shared" si="82"/>
        <v>8.7138273528766614</v>
      </c>
      <c r="I539" s="51">
        <f t="shared" si="83"/>
        <v>46.683827352876662</v>
      </c>
      <c r="J539" s="51">
        <f t="shared" si="84"/>
        <v>0</v>
      </c>
      <c r="K539" s="51">
        <f t="shared" si="85"/>
        <v>113.91</v>
      </c>
      <c r="L539" s="51">
        <f t="shared" si="86"/>
        <v>113.91</v>
      </c>
      <c r="M539" s="51">
        <f t="shared" si="87"/>
        <v>26.141482058629983</v>
      </c>
      <c r="N539" s="51">
        <f t="shared" si="88"/>
        <v>140.05148205862997</v>
      </c>
      <c r="P539" s="18">
        <v>6</v>
      </c>
      <c r="Q539" s="18">
        <f t="shared" si="89"/>
        <v>-3</v>
      </c>
    </row>
    <row r="540" spans="1:17" ht="13.8">
      <c r="A540" s="46">
        <f t="shared" si="80"/>
        <v>2175</v>
      </c>
      <c r="B540" s="47" t="s">
        <v>1058</v>
      </c>
      <c r="C540" s="48" t="s">
        <v>243</v>
      </c>
      <c r="D540" s="48">
        <v>3</v>
      </c>
      <c r="E540" s="49">
        <v>0</v>
      </c>
      <c r="F540" s="51">
        <v>6.97</v>
      </c>
      <c r="G540" s="51">
        <f t="shared" si="81"/>
        <v>6.97</v>
      </c>
      <c r="H540" s="51">
        <f t="shared" si="82"/>
        <v>1.5995621977758843</v>
      </c>
      <c r="I540" s="51">
        <f t="shared" si="83"/>
        <v>8.569562197775884</v>
      </c>
      <c r="J540" s="51">
        <f t="shared" si="84"/>
        <v>0</v>
      </c>
      <c r="K540" s="51">
        <f t="shared" si="85"/>
        <v>20.91</v>
      </c>
      <c r="L540" s="51">
        <f t="shared" si="86"/>
        <v>20.91</v>
      </c>
      <c r="M540" s="51">
        <f t="shared" si="87"/>
        <v>4.7986865933276528</v>
      </c>
      <c r="N540" s="51">
        <f t="shared" si="88"/>
        <v>25.708686593327652</v>
      </c>
      <c r="P540" s="18">
        <v>6</v>
      </c>
      <c r="Q540" s="18">
        <f t="shared" si="89"/>
        <v>-3</v>
      </c>
    </row>
    <row r="541" spans="1:17" ht="13.8">
      <c r="A541" s="46">
        <f t="shared" si="80"/>
        <v>2176</v>
      </c>
      <c r="B541" s="47" t="s">
        <v>1059</v>
      </c>
      <c r="C541" s="48" t="s">
        <v>243</v>
      </c>
      <c r="D541" s="48">
        <v>3</v>
      </c>
      <c r="E541" s="49">
        <v>0</v>
      </c>
      <c r="F541" s="51">
        <v>7.36</v>
      </c>
      <c r="G541" s="51">
        <f t="shared" si="81"/>
        <v>7.36</v>
      </c>
      <c r="H541" s="51">
        <f t="shared" si="82"/>
        <v>1.6890642432755394</v>
      </c>
      <c r="I541" s="51">
        <f t="shared" si="83"/>
        <v>9.0490642432755397</v>
      </c>
      <c r="J541" s="51">
        <f t="shared" si="84"/>
        <v>0</v>
      </c>
      <c r="K541" s="51">
        <f t="shared" si="85"/>
        <v>22.080000000000002</v>
      </c>
      <c r="L541" s="51">
        <f t="shared" si="86"/>
        <v>22.080000000000002</v>
      </c>
      <c r="M541" s="51">
        <f t="shared" si="87"/>
        <v>5.0671927298266182</v>
      </c>
      <c r="N541" s="51">
        <f t="shared" si="88"/>
        <v>27.147192729826621</v>
      </c>
      <c r="P541" s="18">
        <v>6</v>
      </c>
      <c r="Q541" s="18">
        <f t="shared" si="89"/>
        <v>-3</v>
      </c>
    </row>
    <row r="542" spans="1:17" ht="13.8">
      <c r="A542" s="46">
        <f t="shared" si="80"/>
        <v>2177</v>
      </c>
      <c r="B542" s="47" t="s">
        <v>1060</v>
      </c>
      <c r="C542" s="48" t="s">
        <v>243</v>
      </c>
      <c r="D542" s="48">
        <v>3</v>
      </c>
      <c r="E542" s="49">
        <v>0</v>
      </c>
      <c r="F542" s="51">
        <v>15.75</v>
      </c>
      <c r="G542" s="51">
        <f t="shared" si="81"/>
        <v>15.75</v>
      </c>
      <c r="H542" s="51">
        <f t="shared" si="82"/>
        <v>3.6145056836399112</v>
      </c>
      <c r="I542" s="51">
        <f t="shared" si="83"/>
        <v>19.364505683639912</v>
      </c>
      <c r="J542" s="51">
        <f t="shared" si="84"/>
        <v>0</v>
      </c>
      <c r="K542" s="51">
        <f t="shared" si="85"/>
        <v>47.25</v>
      </c>
      <c r="L542" s="51">
        <f t="shared" si="86"/>
        <v>47.25</v>
      </c>
      <c r="M542" s="51">
        <f t="shared" si="87"/>
        <v>10.843517050919733</v>
      </c>
      <c r="N542" s="51">
        <f t="shared" si="88"/>
        <v>58.093517050919729</v>
      </c>
      <c r="P542" s="18">
        <v>6</v>
      </c>
      <c r="Q542" s="18">
        <f t="shared" si="89"/>
        <v>-3</v>
      </c>
    </row>
    <row r="543" spans="1:17" ht="27.6">
      <c r="A543" s="46">
        <f t="shared" si="80"/>
        <v>2178</v>
      </c>
      <c r="B543" s="47" t="s">
        <v>1061</v>
      </c>
      <c r="C543" s="48" t="s">
        <v>243</v>
      </c>
      <c r="D543" s="48">
        <v>3</v>
      </c>
      <c r="E543" s="49">
        <v>0</v>
      </c>
      <c r="F543" s="51" t="s">
        <v>1062</v>
      </c>
      <c r="G543" s="51">
        <f t="shared" si="81"/>
        <v>15.58</v>
      </c>
      <c r="H543" s="51">
        <f t="shared" si="82"/>
        <v>3.5754919714990359</v>
      </c>
      <c r="I543" s="51">
        <f t="shared" si="83"/>
        <v>19.155491971499035</v>
      </c>
      <c r="J543" s="51">
        <f t="shared" si="84"/>
        <v>0</v>
      </c>
      <c r="K543" s="51">
        <f t="shared" si="85"/>
        <v>46.74</v>
      </c>
      <c r="L543" s="51">
        <f t="shared" si="86"/>
        <v>46.74</v>
      </c>
      <c r="M543" s="51">
        <f t="shared" si="87"/>
        <v>10.726475914497108</v>
      </c>
      <c r="N543" s="51">
        <f t="shared" si="88"/>
        <v>57.46647591449711</v>
      </c>
      <c r="P543" s="18">
        <v>6</v>
      </c>
      <c r="Q543" s="18">
        <f t="shared" si="89"/>
        <v>-3</v>
      </c>
    </row>
    <row r="544" spans="1:17" ht="27.6">
      <c r="A544" s="46">
        <f t="shared" si="80"/>
        <v>2179</v>
      </c>
      <c r="B544" s="47" t="s">
        <v>1063</v>
      </c>
      <c r="C544" s="48" t="s">
        <v>243</v>
      </c>
      <c r="D544" s="48">
        <v>3</v>
      </c>
      <c r="E544" s="49">
        <v>0</v>
      </c>
      <c r="F544" s="51" t="s">
        <v>1064</v>
      </c>
      <c r="G544" s="51">
        <f t="shared" si="81"/>
        <v>9.56</v>
      </c>
      <c r="H544" s="51">
        <f t="shared" si="82"/>
        <v>2.1939475768633367</v>
      </c>
      <c r="I544" s="51">
        <f t="shared" si="83"/>
        <v>11.753947576863338</v>
      </c>
      <c r="J544" s="51">
        <f t="shared" si="84"/>
        <v>0</v>
      </c>
      <c r="K544" s="51">
        <f t="shared" si="85"/>
        <v>28.68</v>
      </c>
      <c r="L544" s="51">
        <f t="shared" si="86"/>
        <v>28.68</v>
      </c>
      <c r="M544" s="51">
        <f t="shared" si="87"/>
        <v>6.5818427305900098</v>
      </c>
      <c r="N544" s="51">
        <f t="shared" si="88"/>
        <v>35.261842730590011</v>
      </c>
      <c r="P544" s="18">
        <v>6</v>
      </c>
      <c r="Q544" s="18">
        <f t="shared" si="89"/>
        <v>-3</v>
      </c>
    </row>
    <row r="545" spans="1:17" ht="13.8">
      <c r="A545" s="46">
        <f t="shared" si="80"/>
        <v>2180</v>
      </c>
      <c r="B545" s="47" t="s">
        <v>1065</v>
      </c>
      <c r="C545" s="48" t="s">
        <v>243</v>
      </c>
      <c r="D545" s="48">
        <v>3</v>
      </c>
      <c r="E545" s="49">
        <v>0</v>
      </c>
      <c r="F545" s="51" t="s">
        <v>1066</v>
      </c>
      <c r="G545" s="51">
        <f t="shared" si="81"/>
        <v>4.7300000000000004</v>
      </c>
      <c r="H545" s="51">
        <f t="shared" si="82"/>
        <v>1.0854991672137639</v>
      </c>
      <c r="I545" s="51">
        <f t="shared" si="83"/>
        <v>5.8154991672137646</v>
      </c>
      <c r="J545" s="51">
        <f t="shared" si="84"/>
        <v>0</v>
      </c>
      <c r="K545" s="51">
        <f t="shared" si="85"/>
        <v>14.190000000000001</v>
      </c>
      <c r="L545" s="51">
        <f t="shared" si="86"/>
        <v>14.190000000000001</v>
      </c>
      <c r="M545" s="51">
        <f t="shared" si="87"/>
        <v>3.2564975016412916</v>
      </c>
      <c r="N545" s="51">
        <f t="shared" si="88"/>
        <v>17.446497501641293</v>
      </c>
      <c r="P545" s="18">
        <v>6</v>
      </c>
      <c r="Q545" s="18">
        <f t="shared" si="89"/>
        <v>-3</v>
      </c>
    </row>
    <row r="546" spans="1:17" ht="13.8">
      <c r="A546" s="46">
        <f t="shared" si="80"/>
        <v>2181</v>
      </c>
      <c r="B546" s="47" t="s">
        <v>1067</v>
      </c>
      <c r="C546" s="48" t="s">
        <v>243</v>
      </c>
      <c r="D546" s="48">
        <v>3</v>
      </c>
      <c r="E546" s="49">
        <v>0</v>
      </c>
      <c r="F546" s="51" t="s">
        <v>1068</v>
      </c>
      <c r="G546" s="51">
        <f t="shared" si="81"/>
        <v>10.62</v>
      </c>
      <c r="H546" s="51">
        <f t="shared" si="82"/>
        <v>2.4372095466829111</v>
      </c>
      <c r="I546" s="51">
        <f t="shared" si="83"/>
        <v>13.057209546682911</v>
      </c>
      <c r="J546" s="51">
        <f t="shared" si="84"/>
        <v>0</v>
      </c>
      <c r="K546" s="51">
        <f t="shared" si="85"/>
        <v>31.86</v>
      </c>
      <c r="L546" s="51">
        <f t="shared" si="86"/>
        <v>31.86</v>
      </c>
      <c r="M546" s="51">
        <f t="shared" si="87"/>
        <v>7.3116286400487329</v>
      </c>
      <c r="N546" s="51">
        <f t="shared" si="88"/>
        <v>39.171628640048731</v>
      </c>
      <c r="P546" s="18">
        <v>6</v>
      </c>
      <c r="Q546" s="18">
        <f t="shared" si="89"/>
        <v>-3</v>
      </c>
    </row>
    <row r="547" spans="1:17" ht="13.8">
      <c r="A547" s="46">
        <f t="shared" si="80"/>
        <v>2182</v>
      </c>
      <c r="B547" s="47" t="s">
        <v>1069</v>
      </c>
      <c r="C547" s="48" t="s">
        <v>243</v>
      </c>
      <c r="D547" s="48">
        <v>3</v>
      </c>
      <c r="E547" s="49">
        <v>0</v>
      </c>
      <c r="F547" s="51" t="s">
        <v>1070</v>
      </c>
      <c r="G547" s="51">
        <f t="shared" si="81"/>
        <v>15.46</v>
      </c>
      <c r="H547" s="51">
        <f t="shared" si="82"/>
        <v>3.5479528805760654</v>
      </c>
      <c r="I547" s="51">
        <f t="shared" si="83"/>
        <v>19.007952880576067</v>
      </c>
      <c r="J547" s="51">
        <f t="shared" si="84"/>
        <v>0</v>
      </c>
      <c r="K547" s="51">
        <f t="shared" si="85"/>
        <v>46.38</v>
      </c>
      <c r="L547" s="51">
        <f t="shared" si="86"/>
        <v>46.38</v>
      </c>
      <c r="M547" s="51">
        <f t="shared" si="87"/>
        <v>10.643858641728196</v>
      </c>
      <c r="N547" s="51">
        <f t="shared" si="88"/>
        <v>57.023858641728197</v>
      </c>
      <c r="P547" s="18">
        <v>6</v>
      </c>
      <c r="Q547" s="18">
        <f t="shared" si="89"/>
        <v>-3</v>
      </c>
    </row>
    <row r="548" spans="1:17" ht="13.8">
      <c r="A548" s="46">
        <f t="shared" si="80"/>
        <v>2183</v>
      </c>
      <c r="B548" s="47" t="s">
        <v>1071</v>
      </c>
      <c r="C548" s="48" t="s">
        <v>243</v>
      </c>
      <c r="D548" s="48">
        <v>3</v>
      </c>
      <c r="E548" s="49">
        <v>0</v>
      </c>
      <c r="F548" s="51" t="s">
        <v>1072</v>
      </c>
      <c r="G548" s="51">
        <f t="shared" si="81"/>
        <v>17.71</v>
      </c>
      <c r="H548" s="51">
        <f t="shared" si="82"/>
        <v>4.0643108353817672</v>
      </c>
      <c r="I548" s="51">
        <f t="shared" si="83"/>
        <v>21.774310835381769</v>
      </c>
      <c r="J548" s="51">
        <f t="shared" si="84"/>
        <v>0</v>
      </c>
      <c r="K548" s="51">
        <f t="shared" si="85"/>
        <v>53.13</v>
      </c>
      <c r="L548" s="51">
        <f t="shared" si="86"/>
        <v>53.13</v>
      </c>
      <c r="M548" s="51">
        <f t="shared" si="87"/>
        <v>12.192932506145301</v>
      </c>
      <c r="N548" s="51">
        <f t="shared" si="88"/>
        <v>65.322932506145307</v>
      </c>
      <c r="P548" s="18">
        <v>6</v>
      </c>
      <c r="Q548" s="18">
        <f t="shared" si="89"/>
        <v>-3</v>
      </c>
    </row>
    <row r="549" spans="1:17" ht="13.8">
      <c r="A549" s="46">
        <f t="shared" si="80"/>
        <v>2184</v>
      </c>
      <c r="B549" s="47" t="s">
        <v>1073</v>
      </c>
      <c r="C549" s="48" t="s">
        <v>243</v>
      </c>
      <c r="D549" s="48">
        <v>3</v>
      </c>
      <c r="E549" s="49">
        <v>0</v>
      </c>
      <c r="F549" s="51" t="s">
        <v>1074</v>
      </c>
      <c r="G549" s="51">
        <f t="shared" si="81"/>
        <v>29.88</v>
      </c>
      <c r="H549" s="51">
        <f t="shared" si="82"/>
        <v>6.8572336398197162</v>
      </c>
      <c r="I549" s="51">
        <f t="shared" si="83"/>
        <v>36.737233639819713</v>
      </c>
      <c r="J549" s="51">
        <f t="shared" si="84"/>
        <v>0</v>
      </c>
      <c r="K549" s="51">
        <f t="shared" si="85"/>
        <v>89.64</v>
      </c>
      <c r="L549" s="51">
        <f t="shared" si="86"/>
        <v>89.64</v>
      </c>
      <c r="M549" s="51">
        <f t="shared" si="87"/>
        <v>20.571700919459147</v>
      </c>
      <c r="N549" s="51">
        <f t="shared" si="88"/>
        <v>110.21170091945915</v>
      </c>
      <c r="P549" s="18">
        <v>6</v>
      </c>
      <c r="Q549" s="18">
        <f t="shared" si="89"/>
        <v>-3</v>
      </c>
    </row>
    <row r="550" spans="1:17" ht="27.6">
      <c r="A550" s="46">
        <f t="shared" si="80"/>
        <v>2185</v>
      </c>
      <c r="B550" s="47" t="s">
        <v>1075</v>
      </c>
      <c r="C550" s="48" t="s">
        <v>251</v>
      </c>
      <c r="D550" s="48">
        <v>3</v>
      </c>
      <c r="E550" s="49">
        <v>0</v>
      </c>
      <c r="F550" s="51" t="s">
        <v>1076</v>
      </c>
      <c r="G550" s="51">
        <f t="shared" si="81"/>
        <v>30.15</v>
      </c>
      <c r="H550" s="51">
        <f t="shared" si="82"/>
        <v>6.9191965943964009</v>
      </c>
      <c r="I550" s="51">
        <f t="shared" si="83"/>
        <v>37.069196594396402</v>
      </c>
      <c r="J550" s="51">
        <f t="shared" si="84"/>
        <v>0</v>
      </c>
      <c r="K550" s="51">
        <f t="shared" si="85"/>
        <v>90.449999999999989</v>
      </c>
      <c r="L550" s="51">
        <f t="shared" si="86"/>
        <v>90.449999999999989</v>
      </c>
      <c r="M550" s="51">
        <f t="shared" si="87"/>
        <v>20.757589783189204</v>
      </c>
      <c r="N550" s="51">
        <f t="shared" si="88"/>
        <v>111.20758978318919</v>
      </c>
      <c r="P550" s="18">
        <v>6</v>
      </c>
      <c r="Q550" s="18">
        <f t="shared" si="89"/>
        <v>-3</v>
      </c>
    </row>
    <row r="551" spans="1:17" ht="27.6">
      <c r="A551" s="46">
        <f t="shared" si="80"/>
        <v>2186</v>
      </c>
      <c r="B551" s="47" t="s">
        <v>1077</v>
      </c>
      <c r="C551" s="48" t="s">
        <v>251</v>
      </c>
      <c r="D551" s="48">
        <v>3</v>
      </c>
      <c r="E551" s="49">
        <v>0</v>
      </c>
      <c r="F551" s="51" t="s">
        <v>1078</v>
      </c>
      <c r="G551" s="51">
        <f t="shared" si="81"/>
        <v>92.33</v>
      </c>
      <c r="H551" s="51">
        <f t="shared" si="82"/>
        <v>21.18903554098241</v>
      </c>
      <c r="I551" s="51">
        <f t="shared" si="83"/>
        <v>113.5190355409824</v>
      </c>
      <c r="J551" s="51">
        <f t="shared" si="84"/>
        <v>0</v>
      </c>
      <c r="K551" s="51">
        <f t="shared" si="85"/>
        <v>276.99</v>
      </c>
      <c r="L551" s="51">
        <f t="shared" si="86"/>
        <v>276.99</v>
      </c>
      <c r="M551" s="51">
        <f t="shared" si="87"/>
        <v>63.567106622947229</v>
      </c>
      <c r="N551" s="51">
        <f t="shared" si="88"/>
        <v>340.55710662294723</v>
      </c>
      <c r="P551" s="18">
        <v>6</v>
      </c>
      <c r="Q551" s="18">
        <f t="shared" si="89"/>
        <v>-3</v>
      </c>
    </row>
    <row r="552" spans="1:17" ht="13.8">
      <c r="A552" s="46">
        <f t="shared" si="80"/>
        <v>2187</v>
      </c>
      <c r="B552" s="47" t="s">
        <v>1079</v>
      </c>
      <c r="C552" s="48" t="s">
        <v>251</v>
      </c>
      <c r="D552" s="48">
        <v>3</v>
      </c>
      <c r="E552" s="49">
        <v>0</v>
      </c>
      <c r="F552" s="51" t="s">
        <v>1080</v>
      </c>
      <c r="G552" s="51">
        <f t="shared" si="81"/>
        <v>26.48</v>
      </c>
      <c r="H552" s="51">
        <f t="shared" si="82"/>
        <v>6.076959397002212</v>
      </c>
      <c r="I552" s="51">
        <f t="shared" si="83"/>
        <v>32.55695939700221</v>
      </c>
      <c r="J552" s="51">
        <f t="shared" si="84"/>
        <v>0</v>
      </c>
      <c r="K552" s="51">
        <f t="shared" si="85"/>
        <v>79.44</v>
      </c>
      <c r="L552" s="51">
        <f t="shared" si="86"/>
        <v>79.44</v>
      </c>
      <c r="M552" s="51">
        <f t="shared" si="87"/>
        <v>18.230878191006635</v>
      </c>
      <c r="N552" s="51">
        <f t="shared" si="88"/>
        <v>97.670878191006636</v>
      </c>
      <c r="P552" s="18">
        <v>6</v>
      </c>
      <c r="Q552" s="18">
        <f t="shared" si="89"/>
        <v>-3</v>
      </c>
    </row>
    <row r="553" spans="1:17" ht="13.8">
      <c r="A553" s="46">
        <f t="shared" si="80"/>
        <v>2188</v>
      </c>
      <c r="B553" s="47" t="s">
        <v>1081</v>
      </c>
      <c r="C553" s="48" t="s">
        <v>251</v>
      </c>
      <c r="D553" s="48">
        <v>3</v>
      </c>
      <c r="E553" s="49">
        <v>0</v>
      </c>
      <c r="F553" s="51" t="s">
        <v>1082</v>
      </c>
      <c r="G553" s="51">
        <f t="shared" si="81"/>
        <v>8.0399999999999991</v>
      </c>
      <c r="H553" s="51">
        <f t="shared" si="82"/>
        <v>1.8451190918390401</v>
      </c>
      <c r="I553" s="51">
        <f t="shared" si="83"/>
        <v>9.885119091839039</v>
      </c>
      <c r="J553" s="51">
        <f t="shared" si="84"/>
        <v>0</v>
      </c>
      <c r="K553" s="51">
        <f t="shared" si="85"/>
        <v>24.119999999999997</v>
      </c>
      <c r="L553" s="51">
        <f t="shared" si="86"/>
        <v>24.119999999999997</v>
      </c>
      <c r="M553" s="51">
        <f t="shared" si="87"/>
        <v>5.5353572755171205</v>
      </c>
      <c r="N553" s="51">
        <f t="shared" si="88"/>
        <v>29.655357275517119</v>
      </c>
      <c r="P553" s="18">
        <v>6</v>
      </c>
      <c r="Q553" s="18">
        <f t="shared" si="89"/>
        <v>-3</v>
      </c>
    </row>
    <row r="554" spans="1:17" ht="13.8">
      <c r="A554" s="46">
        <f t="shared" si="80"/>
        <v>2189</v>
      </c>
      <c r="B554" s="47" t="s">
        <v>1083</v>
      </c>
      <c r="C554" s="48" t="s">
        <v>251</v>
      </c>
      <c r="D554" s="48">
        <v>3</v>
      </c>
      <c r="E554" s="49">
        <v>0</v>
      </c>
      <c r="F554" s="51" t="s">
        <v>1084</v>
      </c>
      <c r="G554" s="51">
        <f t="shared" si="81"/>
        <v>109.15</v>
      </c>
      <c r="H554" s="51">
        <f t="shared" si="82"/>
        <v>25.049098118685478</v>
      </c>
      <c r="I554" s="51">
        <f t="shared" si="83"/>
        <v>134.19909811868547</v>
      </c>
      <c r="J554" s="51">
        <f t="shared" si="84"/>
        <v>0</v>
      </c>
      <c r="K554" s="51">
        <f t="shared" si="85"/>
        <v>327.45000000000005</v>
      </c>
      <c r="L554" s="51">
        <f t="shared" si="86"/>
        <v>327.45000000000005</v>
      </c>
      <c r="M554" s="51">
        <f t="shared" si="87"/>
        <v>75.147294356056435</v>
      </c>
      <c r="N554" s="51">
        <f t="shared" si="88"/>
        <v>402.59729435605647</v>
      </c>
      <c r="P554" s="18">
        <v>6</v>
      </c>
      <c r="Q554" s="18">
        <f t="shared" si="89"/>
        <v>-3</v>
      </c>
    </row>
    <row r="555" spans="1:17" ht="13.8">
      <c r="A555" s="46">
        <f t="shared" si="80"/>
        <v>2190</v>
      </c>
      <c r="B555" s="47" t="s">
        <v>1085</v>
      </c>
      <c r="C555" s="48" t="s">
        <v>251</v>
      </c>
      <c r="D555" s="48">
        <v>3</v>
      </c>
      <c r="E555" s="49">
        <v>0</v>
      </c>
      <c r="F555" s="51" t="s">
        <v>1086</v>
      </c>
      <c r="G555" s="51">
        <f t="shared" si="81"/>
        <v>14.46</v>
      </c>
      <c r="H555" s="51">
        <f t="shared" si="82"/>
        <v>3.3184604562179758</v>
      </c>
      <c r="I555" s="51">
        <f t="shared" si="83"/>
        <v>17.778460456217978</v>
      </c>
      <c r="J555" s="51">
        <f t="shared" si="84"/>
        <v>0</v>
      </c>
      <c r="K555" s="51">
        <f t="shared" si="85"/>
        <v>43.38</v>
      </c>
      <c r="L555" s="51">
        <f t="shared" si="86"/>
        <v>43.38</v>
      </c>
      <c r="M555" s="51">
        <f t="shared" si="87"/>
        <v>9.9553813686539279</v>
      </c>
      <c r="N555" s="51">
        <f t="shared" si="88"/>
        <v>53.335381368653927</v>
      </c>
      <c r="P555" s="18">
        <v>6</v>
      </c>
      <c r="Q555" s="18">
        <f t="shared" si="89"/>
        <v>-3</v>
      </c>
    </row>
    <row r="556" spans="1:17" ht="13.8">
      <c r="A556" s="46">
        <f t="shared" si="80"/>
        <v>2191</v>
      </c>
      <c r="B556" s="47" t="s">
        <v>1087</v>
      </c>
      <c r="C556" s="48" t="s">
        <v>251</v>
      </c>
      <c r="D556" s="48">
        <v>3</v>
      </c>
      <c r="E556" s="49">
        <v>0</v>
      </c>
      <c r="F556" s="51" t="s">
        <v>1088</v>
      </c>
      <c r="G556" s="51">
        <f t="shared" si="81"/>
        <v>11.34</v>
      </c>
      <c r="H556" s="51">
        <f t="shared" si="82"/>
        <v>2.6024440922207357</v>
      </c>
      <c r="I556" s="51">
        <f t="shared" si="83"/>
        <v>13.942444092220736</v>
      </c>
      <c r="J556" s="51">
        <f t="shared" si="84"/>
        <v>0</v>
      </c>
      <c r="K556" s="51">
        <f t="shared" si="85"/>
        <v>34.019999999999996</v>
      </c>
      <c r="L556" s="51">
        <f t="shared" si="86"/>
        <v>34.019999999999996</v>
      </c>
      <c r="M556" s="51">
        <f t="shared" si="87"/>
        <v>7.8073322766622066</v>
      </c>
      <c r="N556" s="51">
        <f t="shared" si="88"/>
        <v>41.827332276662204</v>
      </c>
      <c r="P556" s="18">
        <v>6</v>
      </c>
      <c r="Q556" s="18">
        <f t="shared" si="89"/>
        <v>-3</v>
      </c>
    </row>
    <row r="557" spans="1:17" ht="13.8">
      <c r="A557" s="46">
        <f t="shared" si="80"/>
        <v>2192</v>
      </c>
      <c r="B557" s="47" t="s">
        <v>1089</v>
      </c>
      <c r="C557" s="48" t="s">
        <v>251</v>
      </c>
      <c r="D557" s="48">
        <v>3</v>
      </c>
      <c r="E557" s="49">
        <v>0</v>
      </c>
      <c r="F557" s="51" t="s">
        <v>1090</v>
      </c>
      <c r="G557" s="51">
        <f t="shared" si="81"/>
        <v>18.61</v>
      </c>
      <c r="H557" s="51">
        <f t="shared" si="82"/>
        <v>4.270854017304047</v>
      </c>
      <c r="I557" s="51">
        <f t="shared" si="83"/>
        <v>22.880854017304046</v>
      </c>
      <c r="J557" s="51">
        <f t="shared" si="84"/>
        <v>0</v>
      </c>
      <c r="K557" s="51">
        <f t="shared" si="85"/>
        <v>55.83</v>
      </c>
      <c r="L557" s="51">
        <f t="shared" si="86"/>
        <v>55.83</v>
      </c>
      <c r="M557" s="51">
        <f t="shared" si="87"/>
        <v>12.812562051912142</v>
      </c>
      <c r="N557" s="51">
        <f t="shared" si="88"/>
        <v>68.642562051912137</v>
      </c>
      <c r="P557" s="18">
        <v>6</v>
      </c>
      <c r="Q557" s="18">
        <f t="shared" si="89"/>
        <v>-3</v>
      </c>
    </row>
    <row r="558" spans="1:17" ht="13.8">
      <c r="A558" s="46">
        <f t="shared" si="80"/>
        <v>2193</v>
      </c>
      <c r="B558" s="47" t="s">
        <v>1091</v>
      </c>
      <c r="C558" s="48" t="s">
        <v>251</v>
      </c>
      <c r="D558" s="48">
        <v>3</v>
      </c>
      <c r="E558" s="49">
        <v>0</v>
      </c>
      <c r="F558" s="51" t="s">
        <v>1092</v>
      </c>
      <c r="G558" s="51">
        <f t="shared" si="81"/>
        <v>36.26</v>
      </c>
      <c r="H558" s="51">
        <f t="shared" si="82"/>
        <v>8.3213953072243285</v>
      </c>
      <c r="I558" s="51">
        <f t="shared" si="83"/>
        <v>44.581395307224327</v>
      </c>
      <c r="J558" s="51">
        <f t="shared" si="84"/>
        <v>0</v>
      </c>
      <c r="K558" s="51">
        <f t="shared" si="85"/>
        <v>108.78</v>
      </c>
      <c r="L558" s="51">
        <f t="shared" si="86"/>
        <v>108.78</v>
      </c>
      <c r="M558" s="51">
        <f t="shared" si="87"/>
        <v>24.964185921672986</v>
      </c>
      <c r="N558" s="51">
        <f t="shared" si="88"/>
        <v>133.74418592167299</v>
      </c>
      <c r="P558" s="18">
        <v>6</v>
      </c>
      <c r="Q558" s="18">
        <f t="shared" si="89"/>
        <v>-3</v>
      </c>
    </row>
    <row r="559" spans="1:17" ht="13.8">
      <c r="A559" s="46">
        <f t="shared" si="80"/>
        <v>2194</v>
      </c>
      <c r="B559" s="47" t="s">
        <v>1093</v>
      </c>
      <c r="C559" s="48" t="s">
        <v>251</v>
      </c>
      <c r="D559" s="48">
        <v>3</v>
      </c>
      <c r="E559" s="49">
        <v>0</v>
      </c>
      <c r="F559" s="51" t="s">
        <v>1094</v>
      </c>
      <c r="G559" s="51">
        <f t="shared" si="81"/>
        <v>39.26</v>
      </c>
      <c r="H559" s="51">
        <f t="shared" si="82"/>
        <v>9.0098725802985964</v>
      </c>
      <c r="I559" s="51">
        <f t="shared" si="83"/>
        <v>48.269872580298596</v>
      </c>
      <c r="J559" s="51">
        <f t="shared" si="84"/>
        <v>0</v>
      </c>
      <c r="K559" s="51">
        <f t="shared" si="85"/>
        <v>117.78</v>
      </c>
      <c r="L559" s="51">
        <f t="shared" si="86"/>
        <v>117.78</v>
      </c>
      <c r="M559" s="51">
        <f t="shared" si="87"/>
        <v>27.029617740895787</v>
      </c>
      <c r="N559" s="51">
        <f t="shared" si="88"/>
        <v>144.80961774089579</v>
      </c>
      <c r="P559" s="18">
        <v>6</v>
      </c>
      <c r="Q559" s="18">
        <f t="shared" si="89"/>
        <v>-3</v>
      </c>
    </row>
    <row r="560" spans="1:17" ht="13.8">
      <c r="A560" s="46">
        <f t="shared" si="80"/>
        <v>2195</v>
      </c>
      <c r="B560" s="47" t="s">
        <v>1095</v>
      </c>
      <c r="C560" s="48" t="s">
        <v>251</v>
      </c>
      <c r="D560" s="48">
        <v>3</v>
      </c>
      <c r="E560" s="49">
        <v>0</v>
      </c>
      <c r="F560" s="51" t="s">
        <v>1096</v>
      </c>
      <c r="G560" s="51">
        <f t="shared" si="81"/>
        <v>98.83</v>
      </c>
      <c r="H560" s="51">
        <f t="shared" si="82"/>
        <v>22.680736299309995</v>
      </c>
      <c r="I560" s="51">
        <f t="shared" si="83"/>
        <v>121.51073629931</v>
      </c>
      <c r="J560" s="51">
        <f t="shared" si="84"/>
        <v>0</v>
      </c>
      <c r="K560" s="51">
        <f t="shared" si="85"/>
        <v>296.49</v>
      </c>
      <c r="L560" s="51">
        <f t="shared" si="86"/>
        <v>296.49</v>
      </c>
      <c r="M560" s="51">
        <f t="shared" si="87"/>
        <v>68.042208897929982</v>
      </c>
      <c r="N560" s="51">
        <f t="shared" si="88"/>
        <v>364.53220889792999</v>
      </c>
      <c r="P560" s="18">
        <v>6</v>
      </c>
      <c r="Q560" s="18">
        <f t="shared" si="89"/>
        <v>-3</v>
      </c>
    </row>
    <row r="561" spans="1:17" ht="27.6">
      <c r="A561" s="46">
        <f t="shared" ref="A561:A575" si="90">A560+1</f>
        <v>2196</v>
      </c>
      <c r="B561" s="47" t="s">
        <v>1097</v>
      </c>
      <c r="C561" s="48" t="s">
        <v>251</v>
      </c>
      <c r="D561" s="48">
        <v>3</v>
      </c>
      <c r="E561" s="49">
        <v>0</v>
      </c>
      <c r="F561" s="51">
        <v>647.41999999999996</v>
      </c>
      <c r="G561" s="51">
        <f t="shared" si="81"/>
        <v>647.41999999999996</v>
      </c>
      <c r="H561" s="51">
        <f t="shared" si="82"/>
        <v>148.57798537791436</v>
      </c>
      <c r="I561" s="51">
        <f t="shared" si="83"/>
        <v>795.99798537791435</v>
      </c>
      <c r="J561" s="51">
        <f t="shared" si="84"/>
        <v>0</v>
      </c>
      <c r="K561" s="51">
        <f t="shared" si="85"/>
        <v>1942.2599999999998</v>
      </c>
      <c r="L561" s="51">
        <f t="shared" si="86"/>
        <v>1942.2599999999998</v>
      </c>
      <c r="M561" s="51">
        <f t="shared" si="87"/>
        <v>445.73395613374305</v>
      </c>
      <c r="N561" s="51">
        <f t="shared" si="88"/>
        <v>2387.9939561337428</v>
      </c>
      <c r="P561" s="18">
        <v>6</v>
      </c>
      <c r="Q561" s="18">
        <f t="shared" si="89"/>
        <v>-3</v>
      </c>
    </row>
    <row r="562" spans="1:17" ht="27.6">
      <c r="A562" s="46">
        <f t="shared" si="90"/>
        <v>2197</v>
      </c>
      <c r="B562" s="47" t="s">
        <v>1098</v>
      </c>
      <c r="C562" s="48" t="s">
        <v>251</v>
      </c>
      <c r="D562" s="48">
        <v>3</v>
      </c>
      <c r="E562" s="49">
        <v>0</v>
      </c>
      <c r="F562" s="51">
        <v>57.42</v>
      </c>
      <c r="G562" s="51">
        <f t="shared" si="81"/>
        <v>57.42</v>
      </c>
      <c r="H562" s="51">
        <f t="shared" si="82"/>
        <v>13.177455006641505</v>
      </c>
      <c r="I562" s="51">
        <f t="shared" si="83"/>
        <v>70.597455006641511</v>
      </c>
      <c r="J562" s="51">
        <f t="shared" si="84"/>
        <v>0</v>
      </c>
      <c r="K562" s="51">
        <f t="shared" si="85"/>
        <v>172.26</v>
      </c>
      <c r="L562" s="51">
        <f t="shared" si="86"/>
        <v>172.26</v>
      </c>
      <c r="M562" s="51">
        <f t="shared" si="87"/>
        <v>39.532365019924512</v>
      </c>
      <c r="N562" s="51">
        <f t="shared" si="88"/>
        <v>211.79236501992449</v>
      </c>
      <c r="P562" s="18">
        <v>6</v>
      </c>
      <c r="Q562" s="18">
        <f t="shared" si="89"/>
        <v>-3</v>
      </c>
    </row>
    <row r="563" spans="1:17" ht="13.8">
      <c r="A563" s="46">
        <f t="shared" si="90"/>
        <v>2198</v>
      </c>
      <c r="B563" s="47" t="s">
        <v>1099</v>
      </c>
      <c r="C563" s="48" t="s">
        <v>251</v>
      </c>
      <c r="D563" s="48">
        <v>3</v>
      </c>
      <c r="E563" s="49">
        <v>0</v>
      </c>
      <c r="F563" s="51" t="s">
        <v>1100</v>
      </c>
      <c r="G563" s="51">
        <f t="shared" si="81"/>
        <v>114.29</v>
      </c>
      <c r="H563" s="51">
        <f t="shared" si="82"/>
        <v>26.228689179886061</v>
      </c>
      <c r="I563" s="51">
        <f t="shared" si="83"/>
        <v>140.51868917988605</v>
      </c>
      <c r="J563" s="51">
        <f t="shared" si="84"/>
        <v>0</v>
      </c>
      <c r="K563" s="51">
        <f t="shared" si="85"/>
        <v>342.87</v>
      </c>
      <c r="L563" s="51">
        <f t="shared" si="86"/>
        <v>342.87</v>
      </c>
      <c r="M563" s="51">
        <f t="shared" si="87"/>
        <v>78.686067539658183</v>
      </c>
      <c r="N563" s="51">
        <f t="shared" si="88"/>
        <v>421.55606753965822</v>
      </c>
      <c r="P563" s="18">
        <v>6</v>
      </c>
      <c r="Q563" s="18">
        <f t="shared" si="89"/>
        <v>-3</v>
      </c>
    </row>
    <row r="564" spans="1:17" ht="13.8">
      <c r="A564" s="46">
        <f t="shared" si="90"/>
        <v>2199</v>
      </c>
      <c r="B564" s="47" t="s">
        <v>1101</v>
      </c>
      <c r="C564" s="48" t="s">
        <v>251</v>
      </c>
      <c r="D564" s="48">
        <v>3</v>
      </c>
      <c r="E564" s="49">
        <v>0</v>
      </c>
      <c r="F564" s="51" t="s">
        <v>1102</v>
      </c>
      <c r="G564" s="51">
        <f t="shared" si="81"/>
        <v>76.680000000000007</v>
      </c>
      <c r="H564" s="51">
        <f t="shared" si="82"/>
        <v>17.597479099778312</v>
      </c>
      <c r="I564" s="51">
        <f t="shared" si="83"/>
        <v>94.277479099778319</v>
      </c>
      <c r="J564" s="51">
        <f t="shared" si="84"/>
        <v>0</v>
      </c>
      <c r="K564" s="51">
        <f t="shared" si="85"/>
        <v>230.04000000000002</v>
      </c>
      <c r="L564" s="51">
        <f t="shared" si="86"/>
        <v>230.04000000000002</v>
      </c>
      <c r="M564" s="51">
        <f t="shared" si="87"/>
        <v>52.792437299334935</v>
      </c>
      <c r="N564" s="51">
        <f t="shared" si="88"/>
        <v>282.83243729933497</v>
      </c>
      <c r="P564" s="18">
        <v>6</v>
      </c>
      <c r="Q564" s="18">
        <f t="shared" si="89"/>
        <v>-3</v>
      </c>
    </row>
    <row r="565" spans="1:17" ht="13.8">
      <c r="A565" s="46">
        <f t="shared" si="90"/>
        <v>2200</v>
      </c>
      <c r="B565" s="47" t="s">
        <v>1103</v>
      </c>
      <c r="C565" s="48" t="s">
        <v>251</v>
      </c>
      <c r="D565" s="48">
        <v>3</v>
      </c>
      <c r="E565" s="49">
        <v>0</v>
      </c>
      <c r="F565" s="51" t="s">
        <v>1104</v>
      </c>
      <c r="G565" s="51">
        <f t="shared" si="81"/>
        <v>137.72</v>
      </c>
      <c r="H565" s="51">
        <f t="shared" si="82"/>
        <v>31.605696682596097</v>
      </c>
      <c r="I565" s="51">
        <f t="shared" si="83"/>
        <v>169.32569668259609</v>
      </c>
      <c r="J565" s="51">
        <f t="shared" si="84"/>
        <v>0</v>
      </c>
      <c r="K565" s="51">
        <f t="shared" si="85"/>
        <v>413.15999999999997</v>
      </c>
      <c r="L565" s="51">
        <f t="shared" si="86"/>
        <v>413.15999999999997</v>
      </c>
      <c r="M565" s="51">
        <f t="shared" si="87"/>
        <v>94.817090047788298</v>
      </c>
      <c r="N565" s="51">
        <f t="shared" si="88"/>
        <v>507.97709004778824</v>
      </c>
      <c r="P565" s="18">
        <v>6</v>
      </c>
      <c r="Q565" s="18">
        <f t="shared" si="89"/>
        <v>-3</v>
      </c>
    </row>
    <row r="566" spans="1:17" ht="13.8">
      <c r="A566" s="46">
        <f t="shared" si="90"/>
        <v>2201</v>
      </c>
      <c r="B566" s="47" t="s">
        <v>1105</v>
      </c>
      <c r="C566" s="48" t="s">
        <v>251</v>
      </c>
      <c r="D566" s="48">
        <v>3</v>
      </c>
      <c r="E566" s="49">
        <v>0</v>
      </c>
      <c r="F566" s="51" t="s">
        <v>1106</v>
      </c>
      <c r="G566" s="51">
        <f t="shared" si="81"/>
        <v>212.36</v>
      </c>
      <c r="H566" s="51">
        <f t="shared" si="82"/>
        <v>48.73501123668391</v>
      </c>
      <c r="I566" s="51">
        <f t="shared" si="83"/>
        <v>261.09501123668394</v>
      </c>
      <c r="J566" s="51">
        <f t="shared" si="84"/>
        <v>0</v>
      </c>
      <c r="K566" s="51">
        <f t="shared" si="85"/>
        <v>637.08000000000004</v>
      </c>
      <c r="L566" s="51">
        <f t="shared" si="86"/>
        <v>637.08000000000004</v>
      </c>
      <c r="M566" s="51">
        <f t="shared" si="87"/>
        <v>146.20503371005174</v>
      </c>
      <c r="N566" s="51">
        <f t="shared" si="88"/>
        <v>783.28503371005172</v>
      </c>
      <c r="P566" s="18">
        <v>6</v>
      </c>
      <c r="Q566" s="18">
        <f t="shared" si="89"/>
        <v>-3</v>
      </c>
    </row>
    <row r="567" spans="1:17" ht="13.8">
      <c r="A567" s="46">
        <f t="shared" si="90"/>
        <v>2202</v>
      </c>
      <c r="B567" s="47" t="s">
        <v>1107</v>
      </c>
      <c r="C567" s="48" t="s">
        <v>251</v>
      </c>
      <c r="D567" s="48">
        <v>3</v>
      </c>
      <c r="E567" s="49">
        <v>0</v>
      </c>
      <c r="F567" s="51" t="s">
        <v>1108</v>
      </c>
      <c r="G567" s="51">
        <f t="shared" si="81"/>
        <v>56.8</v>
      </c>
      <c r="H567" s="51">
        <f t="shared" si="82"/>
        <v>13.035169703539488</v>
      </c>
      <c r="I567" s="51">
        <f t="shared" si="83"/>
        <v>69.835169703539492</v>
      </c>
      <c r="J567" s="51">
        <f t="shared" si="84"/>
        <v>0</v>
      </c>
      <c r="K567" s="51">
        <f t="shared" si="85"/>
        <v>170.39999999999998</v>
      </c>
      <c r="L567" s="51">
        <f t="shared" si="86"/>
        <v>170.39999999999998</v>
      </c>
      <c r="M567" s="51">
        <f t="shared" si="87"/>
        <v>39.105509110618463</v>
      </c>
      <c r="N567" s="51">
        <f t="shared" si="88"/>
        <v>209.50550911061845</v>
      </c>
      <c r="P567" s="18">
        <v>6</v>
      </c>
      <c r="Q567" s="18">
        <f t="shared" si="89"/>
        <v>-3</v>
      </c>
    </row>
    <row r="568" spans="1:17" ht="13.8">
      <c r="A568" s="46">
        <f t="shared" si="90"/>
        <v>2203</v>
      </c>
      <c r="B568" s="47" t="s">
        <v>1109</v>
      </c>
      <c r="C568" s="48" t="s">
        <v>243</v>
      </c>
      <c r="D568" s="48">
        <v>3</v>
      </c>
      <c r="E568" s="49">
        <v>0</v>
      </c>
      <c r="F568" s="51">
        <v>84.5</v>
      </c>
      <c r="G568" s="51">
        <f t="shared" si="81"/>
        <v>84.5</v>
      </c>
      <c r="H568" s="51">
        <f t="shared" si="82"/>
        <v>19.392109858258571</v>
      </c>
      <c r="I568" s="51">
        <f t="shared" si="83"/>
        <v>103.89210985825858</v>
      </c>
      <c r="J568" s="51">
        <f t="shared" si="84"/>
        <v>0</v>
      </c>
      <c r="K568" s="51">
        <f t="shared" si="85"/>
        <v>253.5</v>
      </c>
      <c r="L568" s="51">
        <f t="shared" si="86"/>
        <v>253.5</v>
      </c>
      <c r="M568" s="51">
        <f t="shared" si="87"/>
        <v>58.176329574775714</v>
      </c>
      <c r="N568" s="51">
        <f t="shared" si="88"/>
        <v>311.67632957477571</v>
      </c>
      <c r="P568" s="18">
        <v>6</v>
      </c>
      <c r="Q568" s="18">
        <f t="shared" si="89"/>
        <v>-3</v>
      </c>
    </row>
    <row r="569" spans="1:17" ht="13.8">
      <c r="A569" s="46">
        <f t="shared" si="90"/>
        <v>2204</v>
      </c>
      <c r="B569" s="47" t="s">
        <v>1110</v>
      </c>
      <c r="C569" s="48" t="s">
        <v>251</v>
      </c>
      <c r="D569" s="48">
        <v>3</v>
      </c>
      <c r="E569" s="49">
        <v>0</v>
      </c>
      <c r="F569" s="51">
        <v>74.930000000000007</v>
      </c>
      <c r="G569" s="51">
        <f t="shared" si="81"/>
        <v>74.930000000000007</v>
      </c>
      <c r="H569" s="51">
        <f t="shared" si="82"/>
        <v>17.195867357151656</v>
      </c>
      <c r="I569" s="51">
        <f t="shared" si="83"/>
        <v>92.125867357151662</v>
      </c>
      <c r="J569" s="51">
        <f t="shared" si="84"/>
        <v>0</v>
      </c>
      <c r="K569" s="51">
        <f t="shared" si="85"/>
        <v>224.79000000000002</v>
      </c>
      <c r="L569" s="51">
        <f t="shared" si="86"/>
        <v>224.79000000000002</v>
      </c>
      <c r="M569" s="51">
        <f t="shared" si="87"/>
        <v>51.587602071454967</v>
      </c>
      <c r="N569" s="51">
        <f t="shared" si="88"/>
        <v>276.37760207145499</v>
      </c>
      <c r="P569" s="18">
        <v>6</v>
      </c>
      <c r="Q569" s="18">
        <f t="shared" si="89"/>
        <v>-3</v>
      </c>
    </row>
    <row r="570" spans="1:17" ht="27.6">
      <c r="A570" s="46">
        <f t="shared" si="90"/>
        <v>2205</v>
      </c>
      <c r="B570" s="47" t="s">
        <v>1111</v>
      </c>
      <c r="C570" s="48" t="s">
        <v>251</v>
      </c>
      <c r="D570" s="48">
        <v>3</v>
      </c>
      <c r="E570" s="49">
        <v>0</v>
      </c>
      <c r="F570" s="51">
        <v>647.41999999999996</v>
      </c>
      <c r="G570" s="51">
        <f t="shared" si="81"/>
        <v>647.41999999999996</v>
      </c>
      <c r="H570" s="51">
        <f t="shared" si="82"/>
        <v>148.57798537791436</v>
      </c>
      <c r="I570" s="51">
        <f t="shared" si="83"/>
        <v>795.99798537791435</v>
      </c>
      <c r="J570" s="51">
        <f t="shared" si="84"/>
        <v>0</v>
      </c>
      <c r="K570" s="51">
        <f t="shared" si="85"/>
        <v>1942.2599999999998</v>
      </c>
      <c r="L570" s="51">
        <f t="shared" si="86"/>
        <v>1942.2599999999998</v>
      </c>
      <c r="M570" s="51">
        <f t="shared" si="87"/>
        <v>445.73395613374305</v>
      </c>
      <c r="N570" s="51">
        <f t="shared" si="88"/>
        <v>2387.9939561337428</v>
      </c>
      <c r="P570" s="18">
        <v>6</v>
      </c>
      <c r="Q570" s="18">
        <f t="shared" si="89"/>
        <v>-3</v>
      </c>
    </row>
    <row r="571" spans="1:17" ht="27.6">
      <c r="A571" s="46">
        <f t="shared" si="90"/>
        <v>2206</v>
      </c>
      <c r="B571" s="47" t="s">
        <v>1112</v>
      </c>
      <c r="C571" s="48" t="s">
        <v>251</v>
      </c>
      <c r="D571" s="48">
        <v>3</v>
      </c>
      <c r="E571" s="49">
        <v>0</v>
      </c>
      <c r="F571" s="51" t="s">
        <v>1113</v>
      </c>
      <c r="G571" s="51">
        <f t="shared" si="81"/>
        <v>266.76</v>
      </c>
      <c r="H571" s="51">
        <f t="shared" si="82"/>
        <v>61.219399121763978</v>
      </c>
      <c r="I571" s="51">
        <f t="shared" si="83"/>
        <v>327.97939912176395</v>
      </c>
      <c r="J571" s="51">
        <f t="shared" si="84"/>
        <v>0</v>
      </c>
      <c r="K571" s="51">
        <f t="shared" si="85"/>
        <v>800.28</v>
      </c>
      <c r="L571" s="51">
        <f t="shared" si="86"/>
        <v>800.28</v>
      </c>
      <c r="M571" s="51">
        <f t="shared" si="87"/>
        <v>183.65819736529193</v>
      </c>
      <c r="N571" s="51">
        <f t="shared" si="88"/>
        <v>983.9381973652919</v>
      </c>
      <c r="P571" s="18">
        <v>6</v>
      </c>
      <c r="Q571" s="18">
        <f t="shared" si="89"/>
        <v>-3</v>
      </c>
    </row>
    <row r="572" spans="1:17" ht="13.8">
      <c r="A572" s="46">
        <f t="shared" si="90"/>
        <v>2207</v>
      </c>
      <c r="B572" s="47" t="s">
        <v>1114</v>
      </c>
      <c r="C572" s="48" t="s">
        <v>251</v>
      </c>
      <c r="D572" s="48">
        <v>3</v>
      </c>
      <c r="E572" s="49">
        <v>0</v>
      </c>
      <c r="F572" s="51" t="s">
        <v>1115</v>
      </c>
      <c r="G572" s="51">
        <f t="shared" si="81"/>
        <v>52.9</v>
      </c>
      <c r="H572" s="51">
        <f t="shared" si="82"/>
        <v>12.140149248542938</v>
      </c>
      <c r="I572" s="51">
        <f t="shared" si="83"/>
        <v>65.040149248542932</v>
      </c>
      <c r="J572" s="51">
        <f t="shared" si="84"/>
        <v>0</v>
      </c>
      <c r="K572" s="51">
        <f t="shared" si="85"/>
        <v>158.69999999999999</v>
      </c>
      <c r="L572" s="51">
        <f t="shared" si="86"/>
        <v>158.69999999999999</v>
      </c>
      <c r="M572" s="51">
        <f t="shared" si="87"/>
        <v>36.420447745628813</v>
      </c>
      <c r="N572" s="51">
        <f t="shared" si="88"/>
        <v>195.12044774562881</v>
      </c>
      <c r="P572" s="18">
        <v>6</v>
      </c>
      <c r="Q572" s="18">
        <f t="shared" si="89"/>
        <v>-3</v>
      </c>
    </row>
    <row r="573" spans="1:17" ht="27.6">
      <c r="A573" s="46">
        <f t="shared" si="90"/>
        <v>2208</v>
      </c>
      <c r="B573" s="47" t="s">
        <v>1116</v>
      </c>
      <c r="C573" s="48" t="s">
        <v>251</v>
      </c>
      <c r="D573" s="48">
        <v>3</v>
      </c>
      <c r="E573" s="49">
        <v>0</v>
      </c>
      <c r="F573" s="51" t="s">
        <v>1117</v>
      </c>
      <c r="G573" s="51">
        <f t="shared" si="81"/>
        <v>6.45</v>
      </c>
      <c r="H573" s="51">
        <f t="shared" si="82"/>
        <v>1.4802261371096779</v>
      </c>
      <c r="I573" s="51">
        <f t="shared" si="83"/>
        <v>7.9302261371096776</v>
      </c>
      <c r="J573" s="51">
        <f t="shared" si="84"/>
        <v>0</v>
      </c>
      <c r="K573" s="51">
        <f t="shared" si="85"/>
        <v>19.350000000000001</v>
      </c>
      <c r="L573" s="51">
        <f t="shared" si="86"/>
        <v>19.350000000000001</v>
      </c>
      <c r="M573" s="51">
        <f t="shared" si="87"/>
        <v>4.4406784113290332</v>
      </c>
      <c r="N573" s="51">
        <f t="shared" si="88"/>
        <v>23.790678411329033</v>
      </c>
      <c r="P573" s="18">
        <v>6</v>
      </c>
      <c r="Q573" s="18">
        <f t="shared" si="89"/>
        <v>-3</v>
      </c>
    </row>
    <row r="574" spans="1:17" ht="27.6">
      <c r="A574" s="46">
        <f t="shared" si="90"/>
        <v>2209</v>
      </c>
      <c r="B574" s="47" t="s">
        <v>1118</v>
      </c>
      <c r="C574" s="48" t="s">
        <v>251</v>
      </c>
      <c r="D574" s="48">
        <v>3</v>
      </c>
      <c r="E574" s="49">
        <v>0</v>
      </c>
      <c r="F574" s="51" t="s">
        <v>1119</v>
      </c>
      <c r="G574" s="51">
        <f t="shared" si="81"/>
        <v>9.19</v>
      </c>
      <c r="H574" s="51">
        <f t="shared" si="82"/>
        <v>2.1090353798508432</v>
      </c>
      <c r="I574" s="51">
        <f t="shared" si="83"/>
        <v>11.299035379850842</v>
      </c>
      <c r="J574" s="51">
        <f t="shared" si="84"/>
        <v>0</v>
      </c>
      <c r="K574" s="51">
        <f t="shared" si="85"/>
        <v>27.57</v>
      </c>
      <c r="L574" s="51">
        <f t="shared" si="86"/>
        <v>27.57</v>
      </c>
      <c r="M574" s="51">
        <f t="shared" si="87"/>
        <v>6.3271061395525301</v>
      </c>
      <c r="N574" s="51">
        <f t="shared" si="88"/>
        <v>33.897106139552534</v>
      </c>
      <c r="P574" s="18">
        <v>6</v>
      </c>
      <c r="Q574" s="18">
        <f t="shared" si="89"/>
        <v>-3</v>
      </c>
    </row>
    <row r="575" spans="1:17" ht="27.6">
      <c r="A575" s="46">
        <f t="shared" si="90"/>
        <v>2210</v>
      </c>
      <c r="B575" s="47" t="s">
        <v>1120</v>
      </c>
      <c r="C575" s="48" t="s">
        <v>251</v>
      </c>
      <c r="D575" s="48">
        <v>3</v>
      </c>
      <c r="E575" s="49">
        <v>0</v>
      </c>
      <c r="F575" s="51" t="s">
        <v>808</v>
      </c>
      <c r="G575" s="51">
        <f t="shared" si="81"/>
        <v>9.6300000000000008</v>
      </c>
      <c r="H575" s="51">
        <f t="shared" si="82"/>
        <v>2.2100120465684028</v>
      </c>
      <c r="I575" s="51">
        <f t="shared" si="83"/>
        <v>11.840012046568404</v>
      </c>
      <c r="J575" s="51">
        <f t="shared" si="84"/>
        <v>0</v>
      </c>
      <c r="K575" s="51">
        <f t="shared" si="85"/>
        <v>28.89</v>
      </c>
      <c r="L575" s="51">
        <f t="shared" si="86"/>
        <v>28.89</v>
      </c>
      <c r="M575" s="51">
        <f t="shared" si="87"/>
        <v>6.6300361397052079</v>
      </c>
      <c r="N575" s="51">
        <f t="shared" si="88"/>
        <v>35.520036139705212</v>
      </c>
      <c r="P575" s="18">
        <v>6</v>
      </c>
      <c r="Q575" s="18">
        <f t="shared" si="89"/>
        <v>-3</v>
      </c>
    </row>
    <row r="576" spans="1:17" ht="13.8">
      <c r="A576" s="46">
        <v>3001</v>
      </c>
      <c r="B576" s="47" t="s">
        <v>1121</v>
      </c>
      <c r="C576" s="48" t="s">
        <v>251</v>
      </c>
      <c r="D576" s="48">
        <v>3</v>
      </c>
      <c r="E576" s="49">
        <v>0</v>
      </c>
      <c r="F576" s="51">
        <v>101.77</v>
      </c>
      <c r="G576" s="51">
        <f t="shared" si="81"/>
        <v>101.77</v>
      </c>
      <c r="H576" s="51">
        <f t="shared" si="82"/>
        <v>23.355444026922775</v>
      </c>
      <c r="I576" s="51">
        <f t="shared" si="83"/>
        <v>125.12544402692276</v>
      </c>
      <c r="J576" s="51">
        <f t="shared" si="84"/>
        <v>0</v>
      </c>
      <c r="K576" s="51">
        <f t="shared" si="85"/>
        <v>305.31</v>
      </c>
      <c r="L576" s="51">
        <f t="shared" si="86"/>
        <v>305.31</v>
      </c>
      <c r="M576" s="51">
        <f t="shared" si="87"/>
        <v>70.066332080768319</v>
      </c>
      <c r="N576" s="51">
        <f t="shared" si="88"/>
        <v>375.37633208076829</v>
      </c>
      <c r="P576" s="18">
        <v>6</v>
      </c>
      <c r="Q576" s="18">
        <f t="shared" si="89"/>
        <v>-3</v>
      </c>
    </row>
    <row r="577" spans="1:17" ht="13.8">
      <c r="A577" s="46">
        <f t="shared" ref="A577:A640" si="91">A576+1</f>
        <v>3002</v>
      </c>
      <c r="B577" s="47" t="s">
        <v>1122</v>
      </c>
      <c r="C577" s="48" t="s">
        <v>251</v>
      </c>
      <c r="D577" s="48">
        <v>3</v>
      </c>
      <c r="E577" s="49">
        <v>0</v>
      </c>
      <c r="F577" s="51">
        <v>107.44</v>
      </c>
      <c r="G577" s="51">
        <f t="shared" si="81"/>
        <v>107.44</v>
      </c>
      <c r="H577" s="51">
        <f t="shared" si="82"/>
        <v>24.656666073033144</v>
      </c>
      <c r="I577" s="51">
        <f t="shared" si="83"/>
        <v>132.09666607303313</v>
      </c>
      <c r="J577" s="51">
        <f t="shared" si="84"/>
        <v>0</v>
      </c>
      <c r="K577" s="51">
        <f t="shared" si="85"/>
        <v>322.32</v>
      </c>
      <c r="L577" s="51">
        <f t="shared" si="86"/>
        <v>322.32</v>
      </c>
      <c r="M577" s="51">
        <f t="shared" si="87"/>
        <v>73.969998219099438</v>
      </c>
      <c r="N577" s="51">
        <f t="shared" si="88"/>
        <v>396.2899982190994</v>
      </c>
      <c r="P577" s="18">
        <v>6</v>
      </c>
      <c r="Q577" s="18">
        <f t="shared" si="89"/>
        <v>-3</v>
      </c>
    </row>
    <row r="578" spans="1:17" ht="13.8">
      <c r="A578" s="46">
        <f t="shared" si="91"/>
        <v>3003</v>
      </c>
      <c r="B578" s="47" t="s">
        <v>1123</v>
      </c>
      <c r="C578" s="48" t="s">
        <v>251</v>
      </c>
      <c r="D578" s="48">
        <v>1</v>
      </c>
      <c r="E578" s="49">
        <v>0</v>
      </c>
      <c r="F578" s="51">
        <v>3566.12</v>
      </c>
      <c r="G578" s="51">
        <f t="shared" si="81"/>
        <v>3566.12</v>
      </c>
      <c r="H578" s="51">
        <f t="shared" si="82"/>
        <v>818.3975243518704</v>
      </c>
      <c r="I578" s="51">
        <f t="shared" si="83"/>
        <v>4384.5175243518706</v>
      </c>
      <c r="J578" s="51">
        <f t="shared" si="84"/>
        <v>0</v>
      </c>
      <c r="K578" s="51">
        <f t="shared" si="85"/>
        <v>3566.12</v>
      </c>
      <c r="L578" s="51">
        <f t="shared" si="86"/>
        <v>3566.12</v>
      </c>
      <c r="M578" s="51">
        <f t="shared" si="87"/>
        <v>818.3975243518704</v>
      </c>
      <c r="N578" s="51">
        <f t="shared" si="88"/>
        <v>4384.5175243518706</v>
      </c>
      <c r="P578" s="18">
        <v>1</v>
      </c>
      <c r="Q578" s="18">
        <f t="shared" si="89"/>
        <v>0</v>
      </c>
    </row>
    <row r="579" spans="1:17" ht="13.8">
      <c r="A579" s="46">
        <f t="shared" si="91"/>
        <v>3004</v>
      </c>
      <c r="B579" s="47" t="s">
        <v>1124</v>
      </c>
      <c r="C579" s="48" t="s">
        <v>251</v>
      </c>
      <c r="D579" s="48">
        <v>1</v>
      </c>
      <c r="E579" s="49">
        <v>0</v>
      </c>
      <c r="F579" s="51">
        <v>2010.24</v>
      </c>
      <c r="G579" s="51">
        <f t="shared" si="81"/>
        <v>2010.24</v>
      </c>
      <c r="H579" s="51">
        <f t="shared" si="82"/>
        <v>461.33485114160601</v>
      </c>
      <c r="I579" s="51">
        <f t="shared" si="83"/>
        <v>2471.5748511416059</v>
      </c>
      <c r="J579" s="51">
        <f t="shared" si="84"/>
        <v>0</v>
      </c>
      <c r="K579" s="51">
        <f t="shared" si="85"/>
        <v>2010.24</v>
      </c>
      <c r="L579" s="51">
        <f t="shared" si="86"/>
        <v>2010.24</v>
      </c>
      <c r="M579" s="51">
        <f t="shared" si="87"/>
        <v>461.33485114160601</v>
      </c>
      <c r="N579" s="51">
        <f t="shared" si="88"/>
        <v>2471.5748511416059</v>
      </c>
      <c r="P579" s="18">
        <v>1</v>
      </c>
      <c r="Q579" s="18">
        <f t="shared" si="89"/>
        <v>0</v>
      </c>
    </row>
    <row r="580" spans="1:17" ht="13.8">
      <c r="A580" s="46">
        <f t="shared" si="91"/>
        <v>3005</v>
      </c>
      <c r="B580" s="47" t="s">
        <v>1125</v>
      </c>
      <c r="C580" s="48" t="s">
        <v>243</v>
      </c>
      <c r="D580" s="48">
        <v>79</v>
      </c>
      <c r="E580" s="49">
        <v>0</v>
      </c>
      <c r="F580" s="51">
        <v>3.75</v>
      </c>
      <c r="G580" s="51">
        <f t="shared" si="81"/>
        <v>3.75</v>
      </c>
      <c r="H580" s="51">
        <f t="shared" si="82"/>
        <v>0.86059659134283595</v>
      </c>
      <c r="I580" s="51">
        <f t="shared" si="83"/>
        <v>4.6105965913428362</v>
      </c>
      <c r="J580" s="51">
        <f t="shared" si="84"/>
        <v>0</v>
      </c>
      <c r="K580" s="51">
        <f t="shared" si="85"/>
        <v>296.25</v>
      </c>
      <c r="L580" s="51">
        <f t="shared" si="86"/>
        <v>296.25</v>
      </c>
      <c r="M580" s="51">
        <f t="shared" si="87"/>
        <v>67.987130716084039</v>
      </c>
      <c r="N580" s="51">
        <f t="shared" si="88"/>
        <v>364.23713071608404</v>
      </c>
      <c r="P580" s="18">
        <v>154</v>
      </c>
      <c r="Q580" s="18">
        <f t="shared" si="89"/>
        <v>-75</v>
      </c>
    </row>
    <row r="581" spans="1:17" ht="13.8">
      <c r="A581" s="46">
        <f t="shared" si="91"/>
        <v>3006</v>
      </c>
      <c r="B581" s="47" t="s">
        <v>1126</v>
      </c>
      <c r="C581" s="48" t="s">
        <v>243</v>
      </c>
      <c r="D581" s="48">
        <v>79</v>
      </c>
      <c r="E581" s="49">
        <v>0</v>
      </c>
      <c r="F581" s="51">
        <v>4.95</v>
      </c>
      <c r="G581" s="51">
        <f t="shared" si="81"/>
        <v>4.95</v>
      </c>
      <c r="H581" s="51">
        <f t="shared" si="82"/>
        <v>1.1359875005725435</v>
      </c>
      <c r="I581" s="51">
        <f t="shared" si="83"/>
        <v>6.0859875005725437</v>
      </c>
      <c r="J581" s="51">
        <f t="shared" si="84"/>
        <v>0</v>
      </c>
      <c r="K581" s="51">
        <f t="shared" si="85"/>
        <v>391.05</v>
      </c>
      <c r="L581" s="51">
        <f t="shared" si="86"/>
        <v>391.05</v>
      </c>
      <c r="M581" s="51">
        <f t="shared" si="87"/>
        <v>89.74301254523094</v>
      </c>
      <c r="N581" s="51">
        <f t="shared" si="88"/>
        <v>480.79301254523097</v>
      </c>
      <c r="P581" s="18">
        <v>154</v>
      </c>
      <c r="Q581" s="18">
        <f t="shared" si="89"/>
        <v>-75</v>
      </c>
    </row>
    <row r="582" spans="1:17" ht="13.8">
      <c r="A582" s="46">
        <f t="shared" si="91"/>
        <v>3007</v>
      </c>
      <c r="B582" s="47" t="s">
        <v>1127</v>
      </c>
      <c r="C582" s="48" t="s">
        <v>251</v>
      </c>
      <c r="D582" s="48">
        <v>3</v>
      </c>
      <c r="E582" s="49">
        <v>0</v>
      </c>
      <c r="F582" s="51">
        <v>307.57</v>
      </c>
      <c r="G582" s="51">
        <f t="shared" si="81"/>
        <v>307.57</v>
      </c>
      <c r="H582" s="51">
        <f t="shared" si="82"/>
        <v>70.584984959817618</v>
      </c>
      <c r="I582" s="51">
        <f t="shared" si="83"/>
        <v>378.15498495981763</v>
      </c>
      <c r="J582" s="51">
        <f t="shared" si="84"/>
        <v>0</v>
      </c>
      <c r="K582" s="51">
        <f t="shared" si="85"/>
        <v>922.71</v>
      </c>
      <c r="L582" s="51">
        <f t="shared" si="86"/>
        <v>922.71</v>
      </c>
      <c r="M582" s="51">
        <f t="shared" si="87"/>
        <v>211.75495487945284</v>
      </c>
      <c r="N582" s="51">
        <f t="shared" si="88"/>
        <v>1134.4649548794528</v>
      </c>
      <c r="P582" s="18">
        <v>6</v>
      </c>
      <c r="Q582" s="18">
        <f t="shared" si="89"/>
        <v>-3</v>
      </c>
    </row>
    <row r="583" spans="1:17" ht="13.8">
      <c r="A583" s="46">
        <f t="shared" si="91"/>
        <v>3008</v>
      </c>
      <c r="B583" s="47" t="s">
        <v>1128</v>
      </c>
      <c r="C583" s="48" t="s">
        <v>251</v>
      </c>
      <c r="D583" s="48">
        <v>1</v>
      </c>
      <c r="E583" s="49">
        <v>0</v>
      </c>
      <c r="F583" s="51">
        <v>355.5</v>
      </c>
      <c r="G583" s="51">
        <f t="shared" si="81"/>
        <v>355.5</v>
      </c>
      <c r="H583" s="51">
        <f t="shared" si="82"/>
        <v>81.584556859300847</v>
      </c>
      <c r="I583" s="51">
        <f t="shared" si="83"/>
        <v>437.08455685930085</v>
      </c>
      <c r="J583" s="51">
        <f t="shared" si="84"/>
        <v>0</v>
      </c>
      <c r="K583" s="51">
        <f t="shared" si="85"/>
        <v>355.5</v>
      </c>
      <c r="L583" s="51">
        <f t="shared" si="86"/>
        <v>355.5</v>
      </c>
      <c r="M583" s="51">
        <f t="shared" si="87"/>
        <v>81.584556859300847</v>
      </c>
      <c r="N583" s="51">
        <f t="shared" si="88"/>
        <v>437.08455685930085</v>
      </c>
      <c r="P583" s="18">
        <v>2</v>
      </c>
      <c r="Q583" s="18">
        <f t="shared" si="89"/>
        <v>-1</v>
      </c>
    </row>
    <row r="584" spans="1:17" ht="27.6">
      <c r="A584" s="46">
        <f t="shared" si="91"/>
        <v>3009</v>
      </c>
      <c r="B584" s="47" t="s">
        <v>406</v>
      </c>
      <c r="C584" s="48" t="s">
        <v>251</v>
      </c>
      <c r="D584" s="48">
        <v>9</v>
      </c>
      <c r="E584" s="49">
        <v>0</v>
      </c>
      <c r="F584" s="51" t="s">
        <v>407</v>
      </c>
      <c r="G584" s="51">
        <f t="shared" si="81"/>
        <v>20.47</v>
      </c>
      <c r="H584" s="51">
        <f t="shared" si="82"/>
        <v>4.6977099266100932</v>
      </c>
      <c r="I584" s="51">
        <f t="shared" si="83"/>
        <v>25.167709926610094</v>
      </c>
      <c r="J584" s="51">
        <f t="shared" si="84"/>
        <v>0</v>
      </c>
      <c r="K584" s="51">
        <f t="shared" si="85"/>
        <v>184.23</v>
      </c>
      <c r="L584" s="51">
        <f t="shared" si="86"/>
        <v>184.23</v>
      </c>
      <c r="M584" s="51">
        <f t="shared" si="87"/>
        <v>42.279389339490841</v>
      </c>
      <c r="N584" s="51">
        <f t="shared" si="88"/>
        <v>226.50938933949084</v>
      </c>
      <c r="P584" s="18">
        <v>16</v>
      </c>
      <c r="Q584" s="18">
        <f t="shared" si="89"/>
        <v>-7</v>
      </c>
    </row>
    <row r="585" spans="1:17" ht="13.8">
      <c r="A585" s="46">
        <f t="shared" si="91"/>
        <v>3010</v>
      </c>
      <c r="B585" s="47" t="s">
        <v>1129</v>
      </c>
      <c r="C585" s="48" t="s">
        <v>273</v>
      </c>
      <c r="D585" s="48">
        <v>6</v>
      </c>
      <c r="E585" s="49">
        <v>0</v>
      </c>
      <c r="F585" s="51">
        <v>15</v>
      </c>
      <c r="G585" s="51">
        <f t="shared" si="81"/>
        <v>15</v>
      </c>
      <c r="H585" s="51">
        <f t="shared" si="82"/>
        <v>3.4423863653713438</v>
      </c>
      <c r="I585" s="51">
        <f t="shared" si="83"/>
        <v>18.442386365371345</v>
      </c>
      <c r="J585" s="51">
        <f t="shared" si="84"/>
        <v>0</v>
      </c>
      <c r="K585" s="51">
        <f t="shared" si="85"/>
        <v>90</v>
      </c>
      <c r="L585" s="51">
        <f t="shared" si="86"/>
        <v>90</v>
      </c>
      <c r="M585" s="51">
        <f t="shared" si="87"/>
        <v>20.654318192228061</v>
      </c>
      <c r="N585" s="51">
        <f t="shared" si="88"/>
        <v>110.65431819222806</v>
      </c>
      <c r="P585" s="18">
        <v>11</v>
      </c>
      <c r="Q585" s="18">
        <f t="shared" si="89"/>
        <v>-5</v>
      </c>
    </row>
    <row r="586" spans="1:17" ht="13.8">
      <c r="A586" s="46">
        <f t="shared" si="91"/>
        <v>3011</v>
      </c>
      <c r="B586" s="47" t="s">
        <v>1130</v>
      </c>
      <c r="C586" s="48" t="s">
        <v>251</v>
      </c>
      <c r="D586" s="48">
        <v>13</v>
      </c>
      <c r="E586" s="49">
        <v>0</v>
      </c>
      <c r="F586" s="51">
        <v>164.27</v>
      </c>
      <c r="G586" s="51">
        <f t="shared" si="81"/>
        <v>164.27</v>
      </c>
      <c r="H586" s="51">
        <f t="shared" si="82"/>
        <v>37.698720549303381</v>
      </c>
      <c r="I586" s="51">
        <f t="shared" si="83"/>
        <v>201.96872054930338</v>
      </c>
      <c r="J586" s="51">
        <f t="shared" si="84"/>
        <v>0</v>
      </c>
      <c r="K586" s="51">
        <f t="shared" si="85"/>
        <v>2135.5100000000002</v>
      </c>
      <c r="L586" s="51">
        <f t="shared" si="86"/>
        <v>2135.5100000000002</v>
      </c>
      <c r="M586" s="51">
        <f t="shared" si="87"/>
        <v>490.08336714094395</v>
      </c>
      <c r="N586" s="51">
        <f t="shared" si="88"/>
        <v>2625.5933671409443</v>
      </c>
      <c r="P586" s="18">
        <v>26</v>
      </c>
      <c r="Q586" s="18">
        <f t="shared" si="89"/>
        <v>-13</v>
      </c>
    </row>
    <row r="587" spans="1:17" ht="13.8">
      <c r="A587" s="46">
        <f t="shared" si="91"/>
        <v>3012</v>
      </c>
      <c r="B587" s="47" t="s">
        <v>1131</v>
      </c>
      <c r="C587" s="48" t="s">
        <v>251</v>
      </c>
      <c r="D587" s="48">
        <v>13</v>
      </c>
      <c r="E587" s="49">
        <v>0</v>
      </c>
      <c r="F587" s="51">
        <v>148.5</v>
      </c>
      <c r="G587" s="51">
        <f t="shared" si="81"/>
        <v>148.5</v>
      </c>
      <c r="H587" s="51">
        <f t="shared" si="82"/>
        <v>34.079625017176305</v>
      </c>
      <c r="I587" s="51">
        <f t="shared" si="83"/>
        <v>182.57962501717631</v>
      </c>
      <c r="J587" s="51">
        <f t="shared" si="84"/>
        <v>0</v>
      </c>
      <c r="K587" s="51">
        <f t="shared" si="85"/>
        <v>1930.5</v>
      </c>
      <c r="L587" s="51">
        <f t="shared" si="86"/>
        <v>1930.5</v>
      </c>
      <c r="M587" s="51">
        <f t="shared" si="87"/>
        <v>443.03512522329197</v>
      </c>
      <c r="N587" s="51">
        <f t="shared" si="88"/>
        <v>2373.5351252232922</v>
      </c>
      <c r="P587" s="18">
        <v>26</v>
      </c>
      <c r="Q587" s="18">
        <f t="shared" si="89"/>
        <v>-13</v>
      </c>
    </row>
    <row r="588" spans="1:17" ht="41.4">
      <c r="A588" s="46">
        <f t="shared" si="91"/>
        <v>3013</v>
      </c>
      <c r="B588" s="47" t="s">
        <v>1132</v>
      </c>
      <c r="C588" s="48" t="s">
        <v>251</v>
      </c>
      <c r="D588" s="48">
        <v>13</v>
      </c>
      <c r="E588" s="49">
        <v>0</v>
      </c>
      <c r="F588" s="51" t="s">
        <v>1133</v>
      </c>
      <c r="G588" s="51">
        <f t="shared" si="81"/>
        <v>126.95</v>
      </c>
      <c r="H588" s="51">
        <f t="shared" si="82"/>
        <v>29.134063272259475</v>
      </c>
      <c r="I588" s="51">
        <f t="shared" si="83"/>
        <v>156.08406327225947</v>
      </c>
      <c r="J588" s="51">
        <f t="shared" si="84"/>
        <v>0</v>
      </c>
      <c r="K588" s="51">
        <f t="shared" si="85"/>
        <v>1650.3500000000001</v>
      </c>
      <c r="L588" s="51">
        <f t="shared" si="86"/>
        <v>1650.3500000000001</v>
      </c>
      <c r="M588" s="51">
        <f t="shared" si="87"/>
        <v>378.74282253937315</v>
      </c>
      <c r="N588" s="51">
        <f t="shared" si="88"/>
        <v>2029.0928225393732</v>
      </c>
      <c r="P588" s="18">
        <v>26</v>
      </c>
      <c r="Q588" s="18">
        <f t="shared" si="89"/>
        <v>-13</v>
      </c>
    </row>
    <row r="589" spans="1:17" ht="27.6">
      <c r="A589" s="46">
        <f t="shared" si="91"/>
        <v>3014</v>
      </c>
      <c r="B589" s="47" t="s">
        <v>1134</v>
      </c>
      <c r="C589" s="48" t="s">
        <v>251</v>
      </c>
      <c r="D589" s="48">
        <v>13</v>
      </c>
      <c r="E589" s="49">
        <v>0</v>
      </c>
      <c r="F589" s="51" t="s">
        <v>1135</v>
      </c>
      <c r="G589" s="51">
        <f t="shared" si="81"/>
        <v>223.56</v>
      </c>
      <c r="H589" s="51">
        <f t="shared" si="82"/>
        <v>51.30532638949451</v>
      </c>
      <c r="I589" s="51">
        <f t="shared" si="83"/>
        <v>274.8653263894945</v>
      </c>
      <c r="J589" s="51">
        <f t="shared" si="84"/>
        <v>0</v>
      </c>
      <c r="K589" s="51">
        <f t="shared" si="85"/>
        <v>2906.28</v>
      </c>
      <c r="L589" s="51">
        <f t="shared" si="86"/>
        <v>2906.28</v>
      </c>
      <c r="M589" s="51">
        <f t="shared" si="87"/>
        <v>666.96924306342862</v>
      </c>
      <c r="N589" s="51">
        <f t="shared" si="88"/>
        <v>3573.2492430634288</v>
      </c>
      <c r="P589" s="18">
        <v>26</v>
      </c>
      <c r="Q589" s="18">
        <f t="shared" si="89"/>
        <v>-13</v>
      </c>
    </row>
    <row r="590" spans="1:17" ht="27.6">
      <c r="A590" s="46">
        <f t="shared" si="91"/>
        <v>3015</v>
      </c>
      <c r="B590" s="47" t="s">
        <v>1136</v>
      </c>
      <c r="C590" s="48" t="s">
        <v>251</v>
      </c>
      <c r="D590" s="48">
        <v>13</v>
      </c>
      <c r="E590" s="49">
        <v>0</v>
      </c>
      <c r="F590" s="51" t="s">
        <v>1137</v>
      </c>
      <c r="G590" s="51">
        <f t="shared" si="81"/>
        <v>304.63</v>
      </c>
      <c r="H590" s="51">
        <f t="shared" si="82"/>
        <v>69.910277232204834</v>
      </c>
      <c r="I590" s="51">
        <f t="shared" si="83"/>
        <v>374.54027723220486</v>
      </c>
      <c r="J590" s="51">
        <f t="shared" si="84"/>
        <v>0</v>
      </c>
      <c r="K590" s="51">
        <f t="shared" si="85"/>
        <v>3960.19</v>
      </c>
      <c r="L590" s="51">
        <f t="shared" si="86"/>
        <v>3960.19</v>
      </c>
      <c r="M590" s="51">
        <f t="shared" si="87"/>
        <v>908.83360401866287</v>
      </c>
      <c r="N590" s="51">
        <f t="shared" si="88"/>
        <v>4869.0236040186628</v>
      </c>
      <c r="P590" s="18">
        <v>26</v>
      </c>
      <c r="Q590" s="18">
        <f t="shared" si="89"/>
        <v>-13</v>
      </c>
    </row>
    <row r="591" spans="1:17" ht="27.6">
      <c r="A591" s="46">
        <f t="shared" si="91"/>
        <v>3016</v>
      </c>
      <c r="B591" s="47" t="s">
        <v>1138</v>
      </c>
      <c r="C591" s="48" t="s">
        <v>251</v>
      </c>
      <c r="D591" s="48">
        <v>9</v>
      </c>
      <c r="E591" s="49">
        <v>0</v>
      </c>
      <c r="F591" s="51" t="s">
        <v>1139</v>
      </c>
      <c r="G591" s="51">
        <f t="shared" si="81"/>
        <v>707.53</v>
      </c>
      <c r="H591" s="51">
        <f t="shared" si="82"/>
        <v>162.37277500607911</v>
      </c>
      <c r="I591" s="51">
        <f t="shared" si="83"/>
        <v>869.90277500607908</v>
      </c>
      <c r="J591" s="51">
        <f t="shared" si="84"/>
        <v>0</v>
      </c>
      <c r="K591" s="51">
        <f t="shared" si="85"/>
        <v>6367.7699999999995</v>
      </c>
      <c r="L591" s="51">
        <f t="shared" si="86"/>
        <v>6367.7699999999995</v>
      </c>
      <c r="M591" s="51">
        <f t="shared" si="87"/>
        <v>1461.354975054712</v>
      </c>
      <c r="N591" s="51">
        <f t="shared" si="88"/>
        <v>7829.1249750547113</v>
      </c>
      <c r="P591" s="18">
        <v>16</v>
      </c>
      <c r="Q591" s="18">
        <f t="shared" si="89"/>
        <v>-7</v>
      </c>
    </row>
    <row r="592" spans="1:17" ht="27.6">
      <c r="A592" s="46">
        <f t="shared" si="91"/>
        <v>3017</v>
      </c>
      <c r="B592" s="47" t="s">
        <v>1140</v>
      </c>
      <c r="C592" s="48" t="s">
        <v>251</v>
      </c>
      <c r="D592" s="48">
        <v>9</v>
      </c>
      <c r="E592" s="49">
        <v>0</v>
      </c>
      <c r="F592" s="51" t="s">
        <v>1141</v>
      </c>
      <c r="G592" s="51">
        <f t="shared" si="81"/>
        <v>766.5</v>
      </c>
      <c r="H592" s="51">
        <f t="shared" si="82"/>
        <v>175.90594327047566</v>
      </c>
      <c r="I592" s="51">
        <f t="shared" si="83"/>
        <v>942.40594327047563</v>
      </c>
      <c r="J592" s="51">
        <f t="shared" si="84"/>
        <v>0</v>
      </c>
      <c r="K592" s="51">
        <f t="shared" si="85"/>
        <v>6898.5</v>
      </c>
      <c r="L592" s="51">
        <f t="shared" si="86"/>
        <v>6898.5</v>
      </c>
      <c r="M592" s="51">
        <f t="shared" si="87"/>
        <v>1583.153489434281</v>
      </c>
      <c r="N592" s="51">
        <f t="shared" si="88"/>
        <v>8481.6534894342803</v>
      </c>
      <c r="P592" s="18">
        <v>16</v>
      </c>
      <c r="Q592" s="18">
        <f t="shared" si="89"/>
        <v>-7</v>
      </c>
    </row>
    <row r="593" spans="1:17" ht="27.6">
      <c r="A593" s="46">
        <f t="shared" si="91"/>
        <v>3018</v>
      </c>
      <c r="B593" s="47" t="s">
        <v>1142</v>
      </c>
      <c r="C593" s="48" t="s">
        <v>251</v>
      </c>
      <c r="D593" s="48">
        <v>13</v>
      </c>
      <c r="E593" s="49">
        <v>0</v>
      </c>
      <c r="F593" s="51" t="s">
        <v>1143</v>
      </c>
      <c r="G593" s="51">
        <f t="shared" si="81"/>
        <v>255.5</v>
      </c>
      <c r="H593" s="51">
        <f t="shared" si="82"/>
        <v>58.635314423491891</v>
      </c>
      <c r="I593" s="51">
        <f t="shared" si="83"/>
        <v>314.13531442349188</v>
      </c>
      <c r="J593" s="51">
        <f t="shared" si="84"/>
        <v>0</v>
      </c>
      <c r="K593" s="51">
        <f t="shared" si="85"/>
        <v>3321.5</v>
      </c>
      <c r="L593" s="51">
        <f t="shared" si="86"/>
        <v>3321.5</v>
      </c>
      <c r="M593" s="51">
        <f t="shared" si="87"/>
        <v>762.25908750539463</v>
      </c>
      <c r="N593" s="51">
        <f t="shared" si="88"/>
        <v>4083.7590875053947</v>
      </c>
      <c r="P593" s="18">
        <v>26</v>
      </c>
      <c r="Q593" s="18">
        <f t="shared" si="89"/>
        <v>-13</v>
      </c>
    </row>
    <row r="594" spans="1:17" ht="13.8">
      <c r="A594" s="46">
        <f t="shared" si="91"/>
        <v>3019</v>
      </c>
      <c r="B594" s="47" t="s">
        <v>1144</v>
      </c>
      <c r="C594" s="48" t="s">
        <v>251</v>
      </c>
      <c r="D594" s="48">
        <v>1</v>
      </c>
      <c r="E594" s="49">
        <v>0</v>
      </c>
      <c r="F594" s="51">
        <v>2088.65</v>
      </c>
      <c r="G594" s="51">
        <f t="shared" ref="G594:G658" si="92">F594+E594</f>
        <v>2088.65</v>
      </c>
      <c r="H594" s="51">
        <f t="shared" ref="H594:H657" si="93">G594*$H$16</f>
        <v>479.32935213552383</v>
      </c>
      <c r="I594" s="51">
        <f t="shared" ref="I594:I660" si="94">G594+H594</f>
        <v>2567.9793521355241</v>
      </c>
      <c r="J594" s="51">
        <f t="shared" ref="J594:J660" si="95">E594*D594</f>
        <v>0</v>
      </c>
      <c r="K594" s="51">
        <f t="shared" ref="K594:K660" si="96">F594*D594</f>
        <v>2088.65</v>
      </c>
      <c r="L594" s="51">
        <f t="shared" ref="L594:L660" si="97">G594*D594</f>
        <v>2088.65</v>
      </c>
      <c r="M594" s="51">
        <f t="shared" ref="M594:M660" si="98">H594*D594</f>
        <v>479.32935213552383</v>
      </c>
      <c r="N594" s="51">
        <f t="shared" ref="N594:N660" si="99">L594+M594</f>
        <v>2567.9793521355241</v>
      </c>
      <c r="P594" s="18">
        <v>1</v>
      </c>
      <c r="Q594" s="18">
        <f t="shared" si="89"/>
        <v>0</v>
      </c>
    </row>
    <row r="595" spans="1:17" ht="41.4">
      <c r="A595" s="46">
        <f t="shared" si="91"/>
        <v>3020</v>
      </c>
      <c r="B595" s="47" t="s">
        <v>1145</v>
      </c>
      <c r="C595" s="48" t="s">
        <v>251</v>
      </c>
      <c r="D595" s="48">
        <v>6</v>
      </c>
      <c r="E595" s="49">
        <v>0</v>
      </c>
      <c r="F595" s="51" t="s">
        <v>1146</v>
      </c>
      <c r="G595" s="51">
        <f t="shared" si="92"/>
        <v>390</v>
      </c>
      <c r="H595" s="51">
        <f t="shared" si="93"/>
        <v>89.50204549965494</v>
      </c>
      <c r="I595" s="51">
        <f t="shared" si="94"/>
        <v>479.50204549965497</v>
      </c>
      <c r="J595" s="51">
        <f t="shared" si="95"/>
        <v>0</v>
      </c>
      <c r="K595" s="51">
        <f t="shared" si="96"/>
        <v>2340</v>
      </c>
      <c r="L595" s="51">
        <f t="shared" si="97"/>
        <v>2340</v>
      </c>
      <c r="M595" s="51">
        <f t="shared" si="98"/>
        <v>537.01227299792959</v>
      </c>
      <c r="N595" s="51">
        <f t="shared" si="99"/>
        <v>2877.0122729979294</v>
      </c>
      <c r="P595" s="18">
        <v>11</v>
      </c>
      <c r="Q595" s="18">
        <f t="shared" ref="Q595:Q659" si="100">D595-P595</f>
        <v>-5</v>
      </c>
    </row>
    <row r="596" spans="1:17" ht="41.4">
      <c r="A596" s="46">
        <f t="shared" si="91"/>
        <v>3021</v>
      </c>
      <c r="B596" s="47" t="s">
        <v>1147</v>
      </c>
      <c r="C596" s="48" t="s">
        <v>251</v>
      </c>
      <c r="D596" s="48">
        <v>6</v>
      </c>
      <c r="E596" s="49">
        <v>0</v>
      </c>
      <c r="F596" s="51" t="s">
        <v>1148</v>
      </c>
      <c r="G596" s="51">
        <f t="shared" si="92"/>
        <v>639.04999999999995</v>
      </c>
      <c r="H596" s="51">
        <f t="shared" si="93"/>
        <v>146.65713378603715</v>
      </c>
      <c r="I596" s="51">
        <f t="shared" si="94"/>
        <v>785.70713378603705</v>
      </c>
      <c r="J596" s="51">
        <f t="shared" si="95"/>
        <v>0</v>
      </c>
      <c r="K596" s="51">
        <f t="shared" si="96"/>
        <v>3834.2999999999997</v>
      </c>
      <c r="L596" s="51">
        <f t="shared" si="97"/>
        <v>3834.2999999999997</v>
      </c>
      <c r="M596" s="51">
        <f t="shared" si="98"/>
        <v>879.9428027162229</v>
      </c>
      <c r="N596" s="51">
        <f t="shared" si="99"/>
        <v>4714.2428027162223</v>
      </c>
      <c r="P596" s="18">
        <v>11</v>
      </c>
      <c r="Q596" s="18">
        <f t="shared" si="100"/>
        <v>-5</v>
      </c>
    </row>
    <row r="597" spans="1:17" ht="13.8">
      <c r="A597" s="46">
        <f t="shared" si="91"/>
        <v>3022</v>
      </c>
      <c r="B597" s="47" t="s">
        <v>1149</v>
      </c>
      <c r="C597" s="48" t="s">
        <v>251</v>
      </c>
      <c r="D597" s="48">
        <v>1</v>
      </c>
      <c r="E597" s="49">
        <v>0</v>
      </c>
      <c r="F597" s="51">
        <v>173.3</v>
      </c>
      <c r="G597" s="51">
        <f t="shared" si="92"/>
        <v>173.3</v>
      </c>
      <c r="H597" s="51">
        <f t="shared" si="93"/>
        <v>39.771037141256926</v>
      </c>
      <c r="I597" s="51">
        <f t="shared" si="94"/>
        <v>213.07103714125694</v>
      </c>
      <c r="J597" s="51">
        <f t="shared" si="95"/>
        <v>0</v>
      </c>
      <c r="K597" s="51">
        <f t="shared" si="96"/>
        <v>173.3</v>
      </c>
      <c r="L597" s="51">
        <f t="shared" si="97"/>
        <v>173.3</v>
      </c>
      <c r="M597" s="51">
        <f t="shared" si="98"/>
        <v>39.771037141256926</v>
      </c>
      <c r="N597" s="51">
        <f t="shared" si="99"/>
        <v>213.07103714125694</v>
      </c>
      <c r="P597" s="18">
        <v>1</v>
      </c>
      <c r="Q597" s="18">
        <f t="shared" si="100"/>
        <v>0</v>
      </c>
    </row>
    <row r="598" spans="1:17" ht="27.6">
      <c r="A598" s="46">
        <f t="shared" si="91"/>
        <v>3023</v>
      </c>
      <c r="B598" s="47" t="s">
        <v>630</v>
      </c>
      <c r="C598" s="48" t="s">
        <v>251</v>
      </c>
      <c r="D598" s="48">
        <v>1</v>
      </c>
      <c r="E598" s="49">
        <v>0</v>
      </c>
      <c r="F598" s="51" t="s">
        <v>631</v>
      </c>
      <c r="G598" s="51">
        <f t="shared" si="92"/>
        <v>989.1</v>
      </c>
      <c r="H598" s="51">
        <f t="shared" si="93"/>
        <v>226.99095693258641</v>
      </c>
      <c r="I598" s="51">
        <f t="shared" si="94"/>
        <v>1216.0909569325863</v>
      </c>
      <c r="J598" s="51">
        <f t="shared" si="95"/>
        <v>0</v>
      </c>
      <c r="K598" s="51">
        <f t="shared" si="96"/>
        <v>989.1</v>
      </c>
      <c r="L598" s="51">
        <f t="shared" si="97"/>
        <v>989.1</v>
      </c>
      <c r="M598" s="51">
        <f t="shared" si="98"/>
        <v>226.99095693258641</v>
      </c>
      <c r="N598" s="51">
        <f t="shared" si="99"/>
        <v>1216.0909569325863</v>
      </c>
      <c r="P598" s="18">
        <v>2</v>
      </c>
      <c r="Q598" s="18">
        <f t="shared" si="100"/>
        <v>-1</v>
      </c>
    </row>
    <row r="599" spans="1:17" ht="13.8">
      <c r="A599" s="46">
        <f t="shared" si="91"/>
        <v>3024</v>
      </c>
      <c r="B599" s="47" t="s">
        <v>1150</v>
      </c>
      <c r="C599" s="48" t="s">
        <v>251</v>
      </c>
      <c r="D599" s="48">
        <v>1</v>
      </c>
      <c r="E599" s="49">
        <v>0</v>
      </c>
      <c r="F599" s="51">
        <v>165.04</v>
      </c>
      <c r="G599" s="51">
        <f t="shared" si="92"/>
        <v>165.04</v>
      </c>
      <c r="H599" s="51">
        <f t="shared" si="93"/>
        <v>37.875429716059102</v>
      </c>
      <c r="I599" s="51">
        <f t="shared" si="94"/>
        <v>202.91542971605909</v>
      </c>
      <c r="J599" s="51">
        <f t="shared" si="95"/>
        <v>0</v>
      </c>
      <c r="K599" s="51">
        <f t="shared" si="96"/>
        <v>165.04</v>
      </c>
      <c r="L599" s="51">
        <f t="shared" si="97"/>
        <v>165.04</v>
      </c>
      <c r="M599" s="51">
        <f t="shared" si="98"/>
        <v>37.875429716059102</v>
      </c>
      <c r="N599" s="51">
        <f t="shared" si="99"/>
        <v>202.91542971605909</v>
      </c>
      <c r="P599" s="18">
        <v>1</v>
      </c>
      <c r="Q599" s="18">
        <f t="shared" si="100"/>
        <v>0</v>
      </c>
    </row>
    <row r="600" spans="1:17" ht="13.8">
      <c r="A600" s="46">
        <f t="shared" si="91"/>
        <v>3025</v>
      </c>
      <c r="B600" s="47" t="s">
        <v>1151</v>
      </c>
      <c r="C600" s="48" t="s">
        <v>251</v>
      </c>
      <c r="D600" s="48">
        <v>1</v>
      </c>
      <c r="E600" s="49">
        <v>0</v>
      </c>
      <c r="F600" s="51">
        <v>83.88</v>
      </c>
      <c r="G600" s="51">
        <f t="shared" si="92"/>
        <v>83.88</v>
      </c>
      <c r="H600" s="51">
        <f t="shared" si="93"/>
        <v>19.249824555156554</v>
      </c>
      <c r="I600" s="51">
        <f t="shared" si="94"/>
        <v>103.12982455515655</v>
      </c>
      <c r="J600" s="51">
        <f t="shared" si="95"/>
        <v>0</v>
      </c>
      <c r="K600" s="51">
        <f t="shared" si="96"/>
        <v>83.88</v>
      </c>
      <c r="L600" s="51">
        <f t="shared" si="97"/>
        <v>83.88</v>
      </c>
      <c r="M600" s="51">
        <f t="shared" si="98"/>
        <v>19.249824555156554</v>
      </c>
      <c r="N600" s="51">
        <f t="shared" si="99"/>
        <v>103.12982455515655</v>
      </c>
      <c r="P600" s="18">
        <v>1</v>
      </c>
      <c r="Q600" s="18">
        <f t="shared" si="100"/>
        <v>0</v>
      </c>
    </row>
    <row r="601" spans="1:17" ht="13.8">
      <c r="A601" s="46">
        <f t="shared" si="91"/>
        <v>3026</v>
      </c>
      <c r="B601" s="47" t="s">
        <v>1152</v>
      </c>
      <c r="C601" s="48" t="s">
        <v>251</v>
      </c>
      <c r="D601" s="48">
        <v>1</v>
      </c>
      <c r="E601" s="49">
        <v>0</v>
      </c>
      <c r="F601" s="51">
        <v>83.05</v>
      </c>
      <c r="G601" s="51">
        <f t="shared" si="92"/>
        <v>83.05</v>
      </c>
      <c r="H601" s="51">
        <f t="shared" si="93"/>
        <v>19.05934584293934</v>
      </c>
      <c r="I601" s="51">
        <f t="shared" si="94"/>
        <v>102.10934584293933</v>
      </c>
      <c r="J601" s="51">
        <f t="shared" si="95"/>
        <v>0</v>
      </c>
      <c r="K601" s="51">
        <f t="shared" si="96"/>
        <v>83.05</v>
      </c>
      <c r="L601" s="51">
        <f t="shared" si="97"/>
        <v>83.05</v>
      </c>
      <c r="M601" s="51">
        <f t="shared" si="98"/>
        <v>19.05934584293934</v>
      </c>
      <c r="N601" s="51">
        <f t="shared" si="99"/>
        <v>102.10934584293933</v>
      </c>
      <c r="P601" s="18">
        <v>1</v>
      </c>
      <c r="Q601" s="18">
        <f t="shared" si="100"/>
        <v>0</v>
      </c>
    </row>
    <row r="602" spans="1:17" ht="13.8">
      <c r="A602" s="46">
        <f t="shared" si="91"/>
        <v>3027</v>
      </c>
      <c r="B602" s="47" t="s">
        <v>1153</v>
      </c>
      <c r="C602" s="48" t="s">
        <v>251</v>
      </c>
      <c r="D602" s="48">
        <v>1</v>
      </c>
      <c r="E602" s="49">
        <v>0</v>
      </c>
      <c r="F602" s="51">
        <v>316.83</v>
      </c>
      <c r="G602" s="51">
        <f t="shared" si="92"/>
        <v>316.83</v>
      </c>
      <c r="H602" s="51">
        <f t="shared" si="93"/>
        <v>72.710084809373527</v>
      </c>
      <c r="I602" s="51">
        <f t="shared" si="94"/>
        <v>389.54008480937352</v>
      </c>
      <c r="J602" s="51">
        <f t="shared" si="95"/>
        <v>0</v>
      </c>
      <c r="K602" s="51">
        <f t="shared" si="96"/>
        <v>316.83</v>
      </c>
      <c r="L602" s="51">
        <f t="shared" si="97"/>
        <v>316.83</v>
      </c>
      <c r="M602" s="51">
        <f t="shared" si="98"/>
        <v>72.710084809373527</v>
      </c>
      <c r="N602" s="51">
        <f t="shared" si="99"/>
        <v>389.54008480937352</v>
      </c>
      <c r="P602" s="18">
        <v>1</v>
      </c>
      <c r="Q602" s="18">
        <f t="shared" si="100"/>
        <v>0</v>
      </c>
    </row>
    <row r="603" spans="1:17" ht="41.4">
      <c r="A603" s="46">
        <f t="shared" si="91"/>
        <v>3028</v>
      </c>
      <c r="B603" s="47" t="s">
        <v>1154</v>
      </c>
      <c r="C603" s="48" t="s">
        <v>251</v>
      </c>
      <c r="D603" s="48">
        <v>3</v>
      </c>
      <c r="E603" s="49">
        <v>0</v>
      </c>
      <c r="F603" s="51" t="s">
        <v>1155</v>
      </c>
      <c r="G603" s="51">
        <f t="shared" si="92"/>
        <v>47.94</v>
      </c>
      <c r="H603" s="51">
        <f t="shared" si="93"/>
        <v>11.001866823726814</v>
      </c>
      <c r="I603" s="51">
        <f t="shared" si="94"/>
        <v>58.941866823726812</v>
      </c>
      <c r="J603" s="51">
        <f t="shared" si="95"/>
        <v>0</v>
      </c>
      <c r="K603" s="51">
        <f t="shared" si="96"/>
        <v>143.82</v>
      </c>
      <c r="L603" s="51">
        <f t="shared" si="97"/>
        <v>143.82</v>
      </c>
      <c r="M603" s="51">
        <f t="shared" si="98"/>
        <v>33.005600471180443</v>
      </c>
      <c r="N603" s="51">
        <f t="shared" si="99"/>
        <v>176.82560047118045</v>
      </c>
      <c r="P603" s="18">
        <v>6</v>
      </c>
      <c r="Q603" s="18">
        <f t="shared" si="100"/>
        <v>-3</v>
      </c>
    </row>
    <row r="604" spans="1:17" ht="13.8">
      <c r="A604" s="46">
        <f t="shared" si="91"/>
        <v>3029</v>
      </c>
      <c r="B604" s="47" t="s">
        <v>1156</v>
      </c>
      <c r="C604" s="48" t="s">
        <v>251</v>
      </c>
      <c r="D604" s="48">
        <v>1</v>
      </c>
      <c r="E604" s="49">
        <v>0</v>
      </c>
      <c r="F604" s="51">
        <v>868</v>
      </c>
      <c r="G604" s="51">
        <f t="shared" si="92"/>
        <v>868</v>
      </c>
      <c r="H604" s="51">
        <f t="shared" si="93"/>
        <v>199.19942434282177</v>
      </c>
      <c r="I604" s="51">
        <f t="shared" si="94"/>
        <v>1067.1994243428217</v>
      </c>
      <c r="J604" s="51">
        <f t="shared" si="95"/>
        <v>0</v>
      </c>
      <c r="K604" s="51">
        <f t="shared" si="96"/>
        <v>868</v>
      </c>
      <c r="L604" s="51">
        <f t="shared" si="97"/>
        <v>868</v>
      </c>
      <c r="M604" s="51">
        <f t="shared" si="98"/>
        <v>199.19942434282177</v>
      </c>
      <c r="N604" s="51">
        <f t="shared" si="99"/>
        <v>1067.1994243428217</v>
      </c>
      <c r="P604" s="18">
        <v>2</v>
      </c>
      <c r="Q604" s="18">
        <f t="shared" si="100"/>
        <v>-1</v>
      </c>
    </row>
    <row r="605" spans="1:17" ht="13.8">
      <c r="A605" s="46">
        <f t="shared" si="91"/>
        <v>3030</v>
      </c>
      <c r="B605" s="47" t="s">
        <v>1157</v>
      </c>
      <c r="C605" s="48" t="s">
        <v>251</v>
      </c>
      <c r="D605" s="48">
        <v>1</v>
      </c>
      <c r="E605" s="49">
        <v>0</v>
      </c>
      <c r="F605" s="51">
        <v>466.66</v>
      </c>
      <c r="G605" s="51">
        <f t="shared" si="92"/>
        <v>466.66</v>
      </c>
      <c r="H605" s="51">
        <f t="shared" si="93"/>
        <v>107.09493475094609</v>
      </c>
      <c r="I605" s="51">
        <f>G605+H605</f>
        <v>573.75493475094618</v>
      </c>
      <c r="J605" s="51">
        <f>E605*D605</f>
        <v>0</v>
      </c>
      <c r="K605" s="51">
        <f>F605*D605</f>
        <v>466.66</v>
      </c>
      <c r="L605" s="51">
        <f>G605*D605</f>
        <v>466.66</v>
      </c>
      <c r="M605" s="51">
        <f>H605*D605</f>
        <v>107.09493475094609</v>
      </c>
      <c r="N605" s="51">
        <f>L605+M605</f>
        <v>573.75493475094618</v>
      </c>
      <c r="P605" s="18">
        <v>2</v>
      </c>
      <c r="Q605" s="18">
        <f t="shared" si="100"/>
        <v>-1</v>
      </c>
    </row>
    <row r="606" spans="1:17" ht="13.8">
      <c r="A606" s="46">
        <f t="shared" si="91"/>
        <v>3031</v>
      </c>
      <c r="B606" s="47" t="s">
        <v>1158</v>
      </c>
      <c r="C606" s="48" t="s">
        <v>251</v>
      </c>
      <c r="D606" s="48">
        <v>1</v>
      </c>
      <c r="E606" s="49">
        <v>0</v>
      </c>
      <c r="F606" s="51">
        <v>329.67</v>
      </c>
      <c r="G606" s="51">
        <f t="shared" si="92"/>
        <v>329.67</v>
      </c>
      <c r="H606" s="51">
        <f t="shared" si="93"/>
        <v>75.65676753813139</v>
      </c>
      <c r="I606" s="51">
        <f>G606+H606</f>
        <v>405.32676753813143</v>
      </c>
      <c r="J606" s="51">
        <f>E606*D606</f>
        <v>0</v>
      </c>
      <c r="K606" s="51">
        <f>F606*D606</f>
        <v>329.67</v>
      </c>
      <c r="L606" s="51">
        <f>G606*D606</f>
        <v>329.67</v>
      </c>
      <c r="M606" s="51">
        <f>H606*D606</f>
        <v>75.65676753813139</v>
      </c>
      <c r="N606" s="51">
        <f>L606+M606</f>
        <v>405.32676753813143</v>
      </c>
      <c r="P606" s="18">
        <v>2</v>
      </c>
      <c r="Q606" s="18">
        <f t="shared" si="100"/>
        <v>-1</v>
      </c>
    </row>
    <row r="607" spans="1:17" ht="13.8">
      <c r="A607" s="46">
        <v>4001</v>
      </c>
      <c r="B607" s="47" t="s">
        <v>1159</v>
      </c>
      <c r="C607" s="48" t="s">
        <v>251</v>
      </c>
      <c r="D607" s="48">
        <v>105</v>
      </c>
      <c r="E607" s="49">
        <v>0</v>
      </c>
      <c r="F607" s="51">
        <v>0.26</v>
      </c>
      <c r="G607" s="51">
        <f t="shared" si="92"/>
        <v>0.26</v>
      </c>
      <c r="H607" s="51">
        <f t="shared" si="93"/>
        <v>5.9668030333103292E-2</v>
      </c>
      <c r="I607" s="51">
        <f t="shared" si="94"/>
        <v>0.31966803033310331</v>
      </c>
      <c r="J607" s="51">
        <f t="shared" si="95"/>
        <v>0</v>
      </c>
      <c r="K607" s="51">
        <f t="shared" si="96"/>
        <v>27.3</v>
      </c>
      <c r="L607" s="51">
        <f t="shared" si="97"/>
        <v>27.3</v>
      </c>
      <c r="M607" s="51">
        <f t="shared" si="98"/>
        <v>6.2651431849758454</v>
      </c>
      <c r="N607" s="51">
        <f t="shared" si="99"/>
        <v>33.565143184975845</v>
      </c>
      <c r="P607" s="18">
        <v>204</v>
      </c>
      <c r="Q607" s="18">
        <f t="shared" si="100"/>
        <v>-99</v>
      </c>
    </row>
    <row r="608" spans="1:17" ht="41.4">
      <c r="A608" s="46">
        <f t="shared" si="91"/>
        <v>4002</v>
      </c>
      <c r="B608" s="47" t="s">
        <v>1160</v>
      </c>
      <c r="C608" s="48" t="s">
        <v>572</v>
      </c>
      <c r="D608" s="48">
        <v>262</v>
      </c>
      <c r="E608" s="49">
        <v>0</v>
      </c>
      <c r="F608" s="51">
        <v>0.61</v>
      </c>
      <c r="G608" s="51">
        <f t="shared" si="92"/>
        <v>0.61</v>
      </c>
      <c r="H608" s="51">
        <f t="shared" si="93"/>
        <v>0.13999037885843466</v>
      </c>
      <c r="I608" s="51">
        <f t="shared" si="94"/>
        <v>0.74999037885843467</v>
      </c>
      <c r="J608" s="51">
        <f t="shared" si="95"/>
        <v>0</v>
      </c>
      <c r="K608" s="51">
        <f t="shared" si="96"/>
        <v>159.82</v>
      </c>
      <c r="L608" s="51">
        <f t="shared" si="97"/>
        <v>159.82</v>
      </c>
      <c r="M608" s="51">
        <f t="shared" si="98"/>
        <v>36.677479260909877</v>
      </c>
      <c r="N608" s="51">
        <f t="shared" si="99"/>
        <v>196.49747926090987</v>
      </c>
      <c r="P608" s="18">
        <v>510</v>
      </c>
      <c r="Q608" s="18">
        <f t="shared" si="100"/>
        <v>-248</v>
      </c>
    </row>
    <row r="609" spans="1:17" ht="110.4">
      <c r="A609" s="46">
        <f t="shared" si="91"/>
        <v>4003</v>
      </c>
      <c r="B609" s="47" t="s">
        <v>1161</v>
      </c>
      <c r="C609" s="48" t="s">
        <v>572</v>
      </c>
      <c r="D609" s="48">
        <v>3</v>
      </c>
      <c r="E609" s="49">
        <v>0</v>
      </c>
      <c r="F609" s="51">
        <v>944.15</v>
      </c>
      <c r="G609" s="51">
        <f t="shared" si="92"/>
        <v>944.15</v>
      </c>
      <c r="H609" s="51">
        <f t="shared" si="93"/>
        <v>216.67527245769028</v>
      </c>
      <c r="I609" s="51">
        <f t="shared" si="94"/>
        <v>1160.8252724576903</v>
      </c>
      <c r="J609" s="51">
        <f t="shared" si="95"/>
        <v>0</v>
      </c>
      <c r="K609" s="51">
        <f t="shared" si="96"/>
        <v>2832.45</v>
      </c>
      <c r="L609" s="51">
        <f t="shared" si="97"/>
        <v>2832.45</v>
      </c>
      <c r="M609" s="51">
        <f t="shared" si="98"/>
        <v>650.02581737307082</v>
      </c>
      <c r="N609" s="51">
        <f t="shared" si="99"/>
        <v>3482.4758173730706</v>
      </c>
      <c r="P609" s="18">
        <v>6</v>
      </c>
      <c r="Q609" s="18">
        <f t="shared" si="100"/>
        <v>-3</v>
      </c>
    </row>
    <row r="610" spans="1:17" ht="27.6">
      <c r="A610" s="46">
        <f t="shared" si="91"/>
        <v>4004</v>
      </c>
      <c r="B610" s="47" t="s">
        <v>1162</v>
      </c>
      <c r="C610" s="48" t="s">
        <v>572</v>
      </c>
      <c r="D610" s="48">
        <v>132</v>
      </c>
      <c r="E610" s="49">
        <v>0</v>
      </c>
      <c r="F610" s="51">
        <v>0.94</v>
      </c>
      <c r="G610" s="51">
        <f t="shared" si="92"/>
        <v>0.94</v>
      </c>
      <c r="H610" s="51">
        <f t="shared" si="93"/>
        <v>0.21572287889660419</v>
      </c>
      <c r="I610" s="51">
        <f t="shared" si="94"/>
        <v>1.1557228788966041</v>
      </c>
      <c r="J610" s="51">
        <f t="shared" si="95"/>
        <v>0</v>
      </c>
      <c r="K610" s="51">
        <f t="shared" si="96"/>
        <v>124.08</v>
      </c>
      <c r="L610" s="51">
        <f t="shared" si="97"/>
        <v>124.08</v>
      </c>
      <c r="M610" s="51">
        <f t="shared" si="98"/>
        <v>28.475420014351752</v>
      </c>
      <c r="N610" s="51">
        <f t="shared" si="99"/>
        <v>152.55542001435174</v>
      </c>
      <c r="P610" s="18">
        <v>256</v>
      </c>
      <c r="Q610" s="18">
        <f t="shared" si="100"/>
        <v>-124</v>
      </c>
    </row>
    <row r="611" spans="1:17" ht="13.8">
      <c r="A611" s="46">
        <f t="shared" si="91"/>
        <v>4005</v>
      </c>
      <c r="B611" s="47" t="s">
        <v>1163</v>
      </c>
      <c r="C611" s="48" t="s">
        <v>251</v>
      </c>
      <c r="D611" s="48">
        <v>3</v>
      </c>
      <c r="E611" s="49">
        <v>0</v>
      </c>
      <c r="F611" s="51">
        <v>36.68</v>
      </c>
      <c r="G611" s="51">
        <f t="shared" si="92"/>
        <v>36.68</v>
      </c>
      <c r="H611" s="51">
        <f t="shared" si="93"/>
        <v>8.4177821254547265</v>
      </c>
      <c r="I611" s="51">
        <f t="shared" si="94"/>
        <v>45.097782125454728</v>
      </c>
      <c r="J611" s="51">
        <f t="shared" si="95"/>
        <v>0</v>
      </c>
      <c r="K611" s="51">
        <f t="shared" si="96"/>
        <v>110.03999999999999</v>
      </c>
      <c r="L611" s="51">
        <f t="shared" si="97"/>
        <v>110.03999999999999</v>
      </c>
      <c r="M611" s="51">
        <f t="shared" si="98"/>
        <v>25.253346376364178</v>
      </c>
      <c r="N611" s="51">
        <f t="shared" si="99"/>
        <v>135.29334637636418</v>
      </c>
      <c r="P611" s="18">
        <v>6</v>
      </c>
      <c r="Q611" s="18">
        <f t="shared" si="100"/>
        <v>-3</v>
      </c>
    </row>
    <row r="612" spans="1:17" ht="13.8">
      <c r="A612" s="46">
        <f t="shared" si="91"/>
        <v>4006</v>
      </c>
      <c r="B612" s="47" t="s">
        <v>1164</v>
      </c>
      <c r="C612" s="48" t="s">
        <v>251</v>
      </c>
      <c r="D612" s="48">
        <v>40</v>
      </c>
      <c r="E612" s="49">
        <v>0</v>
      </c>
      <c r="F612" s="51">
        <v>5.9</v>
      </c>
      <c r="G612" s="51">
        <f t="shared" si="92"/>
        <v>5.9</v>
      </c>
      <c r="H612" s="51">
        <f t="shared" si="93"/>
        <v>1.3540053037127286</v>
      </c>
      <c r="I612" s="51">
        <f t="shared" si="94"/>
        <v>7.254005303712729</v>
      </c>
      <c r="J612" s="51">
        <f t="shared" si="95"/>
        <v>0</v>
      </c>
      <c r="K612" s="51">
        <f t="shared" si="96"/>
        <v>236</v>
      </c>
      <c r="L612" s="51">
        <f t="shared" si="97"/>
        <v>236</v>
      </c>
      <c r="M612" s="51">
        <f t="shared" si="98"/>
        <v>54.160212148509146</v>
      </c>
      <c r="N612" s="51">
        <f t="shared" si="99"/>
        <v>290.16021214850912</v>
      </c>
      <c r="P612" s="18">
        <v>78</v>
      </c>
      <c r="Q612" s="18">
        <f t="shared" si="100"/>
        <v>-38</v>
      </c>
    </row>
    <row r="613" spans="1:17" ht="13.8">
      <c r="A613" s="46">
        <f t="shared" si="91"/>
        <v>4007</v>
      </c>
      <c r="B613" s="47" t="s">
        <v>1165</v>
      </c>
      <c r="C613" s="48" t="s">
        <v>251</v>
      </c>
      <c r="D613" s="48">
        <v>3</v>
      </c>
      <c r="E613" s="49">
        <v>0</v>
      </c>
      <c r="F613" s="51">
        <v>629.1</v>
      </c>
      <c r="G613" s="51">
        <f t="shared" si="92"/>
        <v>629.1</v>
      </c>
      <c r="H613" s="51">
        <f t="shared" si="93"/>
        <v>144.37368416367417</v>
      </c>
      <c r="I613" s="51">
        <f t="shared" si="94"/>
        <v>773.47368416367419</v>
      </c>
      <c r="J613" s="51">
        <f t="shared" si="95"/>
        <v>0</v>
      </c>
      <c r="K613" s="51">
        <f t="shared" si="96"/>
        <v>1887.3000000000002</v>
      </c>
      <c r="L613" s="51">
        <f t="shared" si="97"/>
        <v>1887.3000000000002</v>
      </c>
      <c r="M613" s="51">
        <f t="shared" si="98"/>
        <v>433.12105249102251</v>
      </c>
      <c r="N613" s="51">
        <f t="shared" si="99"/>
        <v>2320.4210524910227</v>
      </c>
      <c r="P613" s="18">
        <v>6</v>
      </c>
      <c r="Q613" s="18">
        <f t="shared" si="100"/>
        <v>-3</v>
      </c>
    </row>
    <row r="614" spans="1:17" ht="13.8">
      <c r="A614" s="46">
        <f t="shared" si="91"/>
        <v>4008</v>
      </c>
      <c r="B614" s="47" t="s">
        <v>1166</v>
      </c>
      <c r="C614" s="48" t="s">
        <v>251</v>
      </c>
      <c r="D614" s="48">
        <v>3</v>
      </c>
      <c r="E614" s="49">
        <v>0</v>
      </c>
      <c r="F614" s="51">
        <v>2.46</v>
      </c>
      <c r="G614" s="51">
        <f t="shared" si="92"/>
        <v>2.46</v>
      </c>
      <c r="H614" s="51">
        <f t="shared" si="93"/>
        <v>0.56455136392090033</v>
      </c>
      <c r="I614" s="51">
        <f t="shared" si="94"/>
        <v>3.0245513639209003</v>
      </c>
      <c r="J614" s="51">
        <f t="shared" si="95"/>
        <v>0</v>
      </c>
      <c r="K614" s="51">
        <f t="shared" si="96"/>
        <v>7.38</v>
      </c>
      <c r="L614" s="51">
        <f t="shared" si="97"/>
        <v>7.38</v>
      </c>
      <c r="M614" s="51">
        <f t="shared" si="98"/>
        <v>1.693654091762701</v>
      </c>
      <c r="N614" s="51">
        <f t="shared" si="99"/>
        <v>9.0736540917627018</v>
      </c>
      <c r="P614" s="18">
        <v>6</v>
      </c>
      <c r="Q614" s="18">
        <f t="shared" si="100"/>
        <v>-3</v>
      </c>
    </row>
    <row r="615" spans="1:17" ht="13.8">
      <c r="A615" s="46">
        <f t="shared" si="91"/>
        <v>4009</v>
      </c>
      <c r="B615" s="47" t="s">
        <v>1167</v>
      </c>
      <c r="C615" s="48" t="s">
        <v>251</v>
      </c>
      <c r="D615" s="48">
        <v>3</v>
      </c>
      <c r="E615" s="49">
        <v>0</v>
      </c>
      <c r="F615" s="51">
        <v>0.98</v>
      </c>
      <c r="G615" s="51">
        <f t="shared" si="92"/>
        <v>0.98</v>
      </c>
      <c r="H615" s="51">
        <f t="shared" si="93"/>
        <v>0.2249025758709278</v>
      </c>
      <c r="I615" s="51">
        <f t="shared" si="94"/>
        <v>1.2049025758709278</v>
      </c>
      <c r="J615" s="51">
        <f t="shared" si="95"/>
        <v>0</v>
      </c>
      <c r="K615" s="51">
        <f t="shared" si="96"/>
        <v>2.94</v>
      </c>
      <c r="L615" s="51">
        <f t="shared" si="97"/>
        <v>2.94</v>
      </c>
      <c r="M615" s="51">
        <f t="shared" si="98"/>
        <v>0.67470772761278341</v>
      </c>
      <c r="N615" s="51">
        <f t="shared" si="99"/>
        <v>3.6147077276127835</v>
      </c>
      <c r="P615" s="18">
        <v>6</v>
      </c>
      <c r="Q615" s="18">
        <f t="shared" si="100"/>
        <v>-3</v>
      </c>
    </row>
    <row r="616" spans="1:17" ht="27.6">
      <c r="A616" s="46">
        <f t="shared" si="91"/>
        <v>4010</v>
      </c>
      <c r="B616" s="47" t="s">
        <v>1168</v>
      </c>
      <c r="C616" s="48" t="s">
        <v>270</v>
      </c>
      <c r="D616" s="48">
        <v>184</v>
      </c>
      <c r="E616" s="49">
        <v>0</v>
      </c>
      <c r="F616" s="51" t="s">
        <v>1169</v>
      </c>
      <c r="G616" s="51">
        <f t="shared" si="92"/>
        <v>28.11</v>
      </c>
      <c r="H616" s="51">
        <f t="shared" si="93"/>
        <v>6.4510320487058985</v>
      </c>
      <c r="I616" s="51">
        <f t="shared" si="94"/>
        <v>34.561032048705897</v>
      </c>
      <c r="J616" s="51">
        <f t="shared" si="95"/>
        <v>0</v>
      </c>
      <c r="K616" s="51">
        <f t="shared" si="96"/>
        <v>5172.24</v>
      </c>
      <c r="L616" s="51">
        <f t="shared" si="97"/>
        <v>5172.24</v>
      </c>
      <c r="M616" s="51">
        <f t="shared" si="98"/>
        <v>1186.9898969618853</v>
      </c>
      <c r="N616" s="51">
        <f t="shared" si="99"/>
        <v>6359.2298969618851</v>
      </c>
      <c r="P616" s="18">
        <v>357</v>
      </c>
      <c r="Q616" s="18">
        <f t="shared" si="100"/>
        <v>-173</v>
      </c>
    </row>
    <row r="617" spans="1:17" ht="13.8">
      <c r="A617" s="46">
        <f t="shared" si="91"/>
        <v>4011</v>
      </c>
      <c r="B617" s="47" t="s">
        <v>1170</v>
      </c>
      <c r="C617" s="48" t="s">
        <v>270</v>
      </c>
      <c r="D617" s="48">
        <v>3</v>
      </c>
      <c r="E617" s="49">
        <v>0</v>
      </c>
      <c r="F617" s="51">
        <v>10.9</v>
      </c>
      <c r="G617" s="51">
        <f t="shared" si="92"/>
        <v>10.9</v>
      </c>
      <c r="H617" s="51">
        <f t="shared" si="93"/>
        <v>2.5014674255031766</v>
      </c>
      <c r="I617" s="51">
        <f t="shared" si="94"/>
        <v>13.401467425503178</v>
      </c>
      <c r="J617" s="51">
        <f t="shared" si="95"/>
        <v>0</v>
      </c>
      <c r="K617" s="51">
        <f t="shared" si="96"/>
        <v>32.700000000000003</v>
      </c>
      <c r="L617" s="51">
        <f t="shared" si="97"/>
        <v>32.700000000000003</v>
      </c>
      <c r="M617" s="51">
        <f t="shared" si="98"/>
        <v>7.5044022765095297</v>
      </c>
      <c r="N617" s="51">
        <f t="shared" si="99"/>
        <v>40.204402276509533</v>
      </c>
      <c r="P617" s="18">
        <v>6</v>
      </c>
      <c r="Q617" s="18">
        <f t="shared" si="100"/>
        <v>-3</v>
      </c>
    </row>
    <row r="618" spans="1:17" ht="27.6">
      <c r="A618" s="46">
        <f t="shared" si="91"/>
        <v>4012</v>
      </c>
      <c r="B618" s="47" t="s">
        <v>1171</v>
      </c>
      <c r="C618" s="48" t="s">
        <v>251</v>
      </c>
      <c r="D618" s="48">
        <v>3</v>
      </c>
      <c r="E618" s="49">
        <v>0</v>
      </c>
      <c r="F618" s="51">
        <v>10.4</v>
      </c>
      <c r="G618" s="51">
        <f t="shared" si="92"/>
        <v>10.4</v>
      </c>
      <c r="H618" s="51">
        <f t="shared" si="93"/>
        <v>2.3867212133241318</v>
      </c>
      <c r="I618" s="51">
        <f t="shared" si="94"/>
        <v>12.786721213324132</v>
      </c>
      <c r="J618" s="51">
        <f t="shared" si="95"/>
        <v>0</v>
      </c>
      <c r="K618" s="51">
        <f t="shared" si="96"/>
        <v>31.200000000000003</v>
      </c>
      <c r="L618" s="51">
        <f t="shared" si="97"/>
        <v>31.200000000000003</v>
      </c>
      <c r="M618" s="51">
        <f t="shared" si="98"/>
        <v>7.1601636399723958</v>
      </c>
      <c r="N618" s="51">
        <f t="shared" si="99"/>
        <v>38.360163639972399</v>
      </c>
      <c r="P618" s="18">
        <v>6</v>
      </c>
      <c r="Q618" s="18">
        <f t="shared" si="100"/>
        <v>-3</v>
      </c>
    </row>
    <row r="619" spans="1:17" ht="13.8">
      <c r="A619" s="46">
        <f t="shared" si="91"/>
        <v>4013</v>
      </c>
      <c r="B619" s="47" t="s">
        <v>1172</v>
      </c>
      <c r="C619" s="48" t="s">
        <v>251</v>
      </c>
      <c r="D619" s="48">
        <v>3</v>
      </c>
      <c r="E619" s="49">
        <v>0</v>
      </c>
      <c r="F619" s="51">
        <v>439</v>
      </c>
      <c r="G619" s="51">
        <f t="shared" si="92"/>
        <v>439</v>
      </c>
      <c r="H619" s="51">
        <f t="shared" si="93"/>
        <v>100.74717429320133</v>
      </c>
      <c r="I619" s="51">
        <f t="shared" si="94"/>
        <v>539.74717429320128</v>
      </c>
      <c r="J619" s="51">
        <f t="shared" si="95"/>
        <v>0</v>
      </c>
      <c r="K619" s="51">
        <f t="shared" si="96"/>
        <v>1317</v>
      </c>
      <c r="L619" s="51">
        <f t="shared" si="97"/>
        <v>1317</v>
      </c>
      <c r="M619" s="51">
        <f t="shared" si="98"/>
        <v>302.24152287960396</v>
      </c>
      <c r="N619" s="51">
        <f t="shared" si="99"/>
        <v>1619.241522879604</v>
      </c>
      <c r="P619" s="18">
        <v>6</v>
      </c>
      <c r="Q619" s="18">
        <f t="shared" si="100"/>
        <v>-3</v>
      </c>
    </row>
    <row r="620" spans="1:17" ht="27.6">
      <c r="A620" s="46">
        <f t="shared" si="91"/>
        <v>4014</v>
      </c>
      <c r="B620" s="47" t="s">
        <v>1173</v>
      </c>
      <c r="C620" s="48" t="s">
        <v>251</v>
      </c>
      <c r="D620" s="48">
        <v>3</v>
      </c>
      <c r="E620" s="49">
        <v>0</v>
      </c>
      <c r="F620" s="51">
        <v>21.79</v>
      </c>
      <c r="G620" s="51">
        <f t="shared" si="92"/>
        <v>21.79</v>
      </c>
      <c r="H620" s="51">
        <f t="shared" si="93"/>
        <v>5.0006399267627719</v>
      </c>
      <c r="I620" s="51">
        <f t="shared" si="94"/>
        <v>26.790639926762772</v>
      </c>
      <c r="J620" s="51">
        <f t="shared" si="95"/>
        <v>0</v>
      </c>
      <c r="K620" s="51">
        <f t="shared" si="96"/>
        <v>65.37</v>
      </c>
      <c r="L620" s="51">
        <f t="shared" si="97"/>
        <v>65.37</v>
      </c>
      <c r="M620" s="51">
        <f t="shared" si="98"/>
        <v>15.001919780288315</v>
      </c>
      <c r="N620" s="51">
        <f t="shared" si="99"/>
        <v>80.371919780288323</v>
      </c>
      <c r="P620" s="18">
        <v>6</v>
      </c>
      <c r="Q620" s="18">
        <f t="shared" si="100"/>
        <v>-3</v>
      </c>
    </row>
    <row r="621" spans="1:17" ht="27.6">
      <c r="A621" s="46">
        <f t="shared" si="91"/>
        <v>4015</v>
      </c>
      <c r="B621" s="47" t="s">
        <v>1174</v>
      </c>
      <c r="C621" s="48" t="s">
        <v>251</v>
      </c>
      <c r="D621" s="48">
        <v>3</v>
      </c>
      <c r="E621" s="49">
        <v>0</v>
      </c>
      <c r="F621" s="51">
        <v>38.729999999999997</v>
      </c>
      <c r="G621" s="51">
        <f t="shared" si="92"/>
        <v>38.729999999999997</v>
      </c>
      <c r="H621" s="51">
        <f t="shared" si="93"/>
        <v>8.8882415953888092</v>
      </c>
      <c r="I621" s="51">
        <f t="shared" si="94"/>
        <v>47.61824159538881</v>
      </c>
      <c r="J621" s="51">
        <f t="shared" si="95"/>
        <v>0</v>
      </c>
      <c r="K621" s="51">
        <f t="shared" si="96"/>
        <v>116.19</v>
      </c>
      <c r="L621" s="51">
        <f t="shared" si="97"/>
        <v>116.19</v>
      </c>
      <c r="M621" s="51">
        <f t="shared" si="98"/>
        <v>26.664724786166428</v>
      </c>
      <c r="N621" s="51">
        <f t="shared" si="99"/>
        <v>142.85472478616643</v>
      </c>
      <c r="P621" s="18">
        <v>6</v>
      </c>
      <c r="Q621" s="18">
        <f t="shared" si="100"/>
        <v>-3</v>
      </c>
    </row>
    <row r="622" spans="1:17" ht="27.6">
      <c r="A622" s="46">
        <f t="shared" si="91"/>
        <v>4016</v>
      </c>
      <c r="B622" s="47" t="s">
        <v>1175</v>
      </c>
      <c r="C622" s="48" t="s">
        <v>336</v>
      </c>
      <c r="D622" s="48">
        <v>3</v>
      </c>
      <c r="E622" s="49">
        <v>0</v>
      </c>
      <c r="F622" s="51">
        <v>37.4</v>
      </c>
      <c r="G622" s="51">
        <f t="shared" si="92"/>
        <v>37.4</v>
      </c>
      <c r="H622" s="51">
        <f t="shared" si="93"/>
        <v>8.5830166709925511</v>
      </c>
      <c r="I622" s="51">
        <f t="shared" si="94"/>
        <v>45.983016670992548</v>
      </c>
      <c r="J622" s="51">
        <f t="shared" si="95"/>
        <v>0</v>
      </c>
      <c r="K622" s="51">
        <f t="shared" si="96"/>
        <v>112.19999999999999</v>
      </c>
      <c r="L622" s="51">
        <f t="shared" si="97"/>
        <v>112.19999999999999</v>
      </c>
      <c r="M622" s="51">
        <f t="shared" si="98"/>
        <v>25.749050012977655</v>
      </c>
      <c r="N622" s="51">
        <f t="shared" si="99"/>
        <v>137.94905001297764</v>
      </c>
      <c r="P622" s="18">
        <v>6</v>
      </c>
      <c r="Q622" s="18">
        <f t="shared" si="100"/>
        <v>-3</v>
      </c>
    </row>
    <row r="623" spans="1:17" ht="13.8">
      <c r="A623" s="46">
        <f t="shared" si="91"/>
        <v>4017</v>
      </c>
      <c r="B623" s="47" t="s">
        <v>1176</v>
      </c>
      <c r="C623" s="48" t="s">
        <v>251</v>
      </c>
      <c r="D623" s="48">
        <v>1</v>
      </c>
      <c r="E623" s="49">
        <v>0</v>
      </c>
      <c r="F623" s="51">
        <v>72.87</v>
      </c>
      <c r="G623" s="51">
        <f t="shared" si="92"/>
        <v>72.87</v>
      </c>
      <c r="H623" s="51">
        <f t="shared" si="93"/>
        <v>16.723112962973989</v>
      </c>
      <c r="I623" s="51">
        <f t="shared" si="94"/>
        <v>89.59311296297399</v>
      </c>
      <c r="J623" s="51">
        <f t="shared" si="95"/>
        <v>0</v>
      </c>
      <c r="K623" s="51">
        <f t="shared" si="96"/>
        <v>72.87</v>
      </c>
      <c r="L623" s="51">
        <f t="shared" si="97"/>
        <v>72.87</v>
      </c>
      <c r="M623" s="51">
        <f t="shared" si="98"/>
        <v>16.723112962973989</v>
      </c>
      <c r="N623" s="51">
        <f t="shared" si="99"/>
        <v>89.59311296297399</v>
      </c>
      <c r="P623" s="18">
        <v>1</v>
      </c>
      <c r="Q623" s="18">
        <f t="shared" si="100"/>
        <v>0</v>
      </c>
    </row>
    <row r="624" spans="1:17" ht="13.8">
      <c r="A624" s="46">
        <f t="shared" si="91"/>
        <v>4018</v>
      </c>
      <c r="B624" s="47" t="s">
        <v>1177</v>
      </c>
      <c r="C624" s="48" t="s">
        <v>251</v>
      </c>
      <c r="D624" s="48">
        <v>23</v>
      </c>
      <c r="E624" s="49">
        <v>0</v>
      </c>
      <c r="F624" s="51">
        <v>74.010000000000005</v>
      </c>
      <c r="G624" s="51">
        <f t="shared" si="92"/>
        <v>74.010000000000005</v>
      </c>
      <c r="H624" s="51">
        <f t="shared" si="93"/>
        <v>16.98473432674221</v>
      </c>
      <c r="I624" s="51">
        <f t="shared" si="94"/>
        <v>90.994734326742218</v>
      </c>
      <c r="J624" s="51">
        <f t="shared" si="95"/>
        <v>0</v>
      </c>
      <c r="K624" s="51">
        <f t="shared" si="96"/>
        <v>1702.23</v>
      </c>
      <c r="L624" s="51">
        <f t="shared" si="97"/>
        <v>1702.23</v>
      </c>
      <c r="M624" s="51">
        <f t="shared" si="98"/>
        <v>390.64888951507083</v>
      </c>
      <c r="N624" s="51">
        <f t="shared" si="99"/>
        <v>2092.878889515071</v>
      </c>
      <c r="P624" s="18">
        <v>5</v>
      </c>
      <c r="Q624" s="18">
        <f t="shared" si="100"/>
        <v>18</v>
      </c>
    </row>
    <row r="625" spans="1:17" ht="13.8">
      <c r="A625" s="46">
        <f t="shared" si="91"/>
        <v>4019</v>
      </c>
      <c r="B625" s="47" t="s">
        <v>1178</v>
      </c>
      <c r="C625" s="48" t="s">
        <v>251</v>
      </c>
      <c r="D625" s="48">
        <v>97.800000000000011</v>
      </c>
      <c r="E625" s="49">
        <v>0</v>
      </c>
      <c r="F625" s="51">
        <v>149</v>
      </c>
      <c r="G625" s="51">
        <f t="shared" si="92"/>
        <v>149</v>
      </c>
      <c r="H625" s="51">
        <f t="shared" si="93"/>
        <v>34.194371229355347</v>
      </c>
      <c r="I625" s="51">
        <f t="shared" si="94"/>
        <v>183.19437122935534</v>
      </c>
      <c r="J625" s="51">
        <f t="shared" si="95"/>
        <v>0</v>
      </c>
      <c r="K625" s="51">
        <f t="shared" si="96"/>
        <v>14572.200000000003</v>
      </c>
      <c r="L625" s="51">
        <f t="shared" si="97"/>
        <v>14572.200000000003</v>
      </c>
      <c r="M625" s="51">
        <f t="shared" si="98"/>
        <v>3344.2095062309536</v>
      </c>
      <c r="N625" s="51">
        <f t="shared" si="99"/>
        <v>17916.409506230957</v>
      </c>
      <c r="P625" s="18">
        <v>17</v>
      </c>
      <c r="Q625" s="18">
        <f t="shared" si="100"/>
        <v>80.800000000000011</v>
      </c>
    </row>
    <row r="626" spans="1:17" ht="13.8">
      <c r="A626" s="46">
        <f t="shared" si="91"/>
        <v>4020</v>
      </c>
      <c r="B626" s="47" t="s">
        <v>1179</v>
      </c>
      <c r="C626" s="48" t="s">
        <v>251</v>
      </c>
      <c r="D626" s="48">
        <v>21.6</v>
      </c>
      <c r="E626" s="49">
        <v>0</v>
      </c>
      <c r="F626" s="51">
        <v>179.95</v>
      </c>
      <c r="G626" s="51">
        <f t="shared" si="92"/>
        <v>179.95</v>
      </c>
      <c r="H626" s="51">
        <f t="shared" si="93"/>
        <v>41.297161763238222</v>
      </c>
      <c r="I626" s="51">
        <f t="shared" si="94"/>
        <v>221.24716176323821</v>
      </c>
      <c r="J626" s="51">
        <f t="shared" si="95"/>
        <v>0</v>
      </c>
      <c r="K626" s="51">
        <f t="shared" si="96"/>
        <v>3886.92</v>
      </c>
      <c r="L626" s="51">
        <f t="shared" si="97"/>
        <v>3886.92</v>
      </c>
      <c r="M626" s="51">
        <f t="shared" si="98"/>
        <v>892.01869408594564</v>
      </c>
      <c r="N626" s="51">
        <f t="shared" si="99"/>
        <v>4778.9386940859458</v>
      </c>
      <c r="P626" s="18">
        <v>33</v>
      </c>
      <c r="Q626" s="18">
        <f t="shared" si="100"/>
        <v>-11.399999999999999</v>
      </c>
    </row>
    <row r="627" spans="1:17" ht="13.8">
      <c r="A627" s="46">
        <f t="shared" si="91"/>
        <v>4021</v>
      </c>
      <c r="B627" s="47" t="s">
        <v>1180</v>
      </c>
      <c r="C627" s="48" t="s">
        <v>251</v>
      </c>
      <c r="D627" s="48">
        <v>20.200000000000003</v>
      </c>
      <c r="E627" s="49">
        <v>0</v>
      </c>
      <c r="F627" s="51">
        <v>219.9</v>
      </c>
      <c r="G627" s="51">
        <f t="shared" si="92"/>
        <v>219.9</v>
      </c>
      <c r="H627" s="51">
        <f t="shared" si="93"/>
        <v>50.465384116343898</v>
      </c>
      <c r="I627" s="51">
        <f t="shared" si="94"/>
        <v>270.36538411634388</v>
      </c>
      <c r="J627" s="51">
        <f t="shared" si="95"/>
        <v>0</v>
      </c>
      <c r="K627" s="51">
        <f t="shared" si="96"/>
        <v>4441.9800000000005</v>
      </c>
      <c r="L627" s="51">
        <f t="shared" si="97"/>
        <v>4441.9800000000005</v>
      </c>
      <c r="M627" s="51">
        <f t="shared" si="98"/>
        <v>1019.4007591501469</v>
      </c>
      <c r="N627" s="51">
        <f t="shared" si="99"/>
        <v>5461.3807591501472</v>
      </c>
      <c r="P627" s="18">
        <v>1</v>
      </c>
      <c r="Q627" s="18">
        <f t="shared" si="100"/>
        <v>19.200000000000003</v>
      </c>
    </row>
    <row r="628" spans="1:17" ht="13.8">
      <c r="A628" s="46">
        <f t="shared" si="91"/>
        <v>4022</v>
      </c>
      <c r="B628" s="47" t="s">
        <v>1181</v>
      </c>
      <c r="C628" s="48" t="s">
        <v>251</v>
      </c>
      <c r="D628" s="48">
        <v>8</v>
      </c>
      <c r="E628" s="49">
        <v>0</v>
      </c>
      <c r="F628" s="51">
        <v>309.99</v>
      </c>
      <c r="G628" s="51">
        <f t="shared" si="92"/>
        <v>309.99</v>
      </c>
      <c r="H628" s="51">
        <f t="shared" si="93"/>
        <v>71.140356626764188</v>
      </c>
      <c r="I628" s="51">
        <f t="shared" si="94"/>
        <v>381.13035662676418</v>
      </c>
      <c r="J628" s="51">
        <f t="shared" si="95"/>
        <v>0</v>
      </c>
      <c r="K628" s="51">
        <f t="shared" si="96"/>
        <v>2479.92</v>
      </c>
      <c r="L628" s="51">
        <f t="shared" si="97"/>
        <v>2479.92</v>
      </c>
      <c r="M628" s="51">
        <f t="shared" si="98"/>
        <v>569.1228530141135</v>
      </c>
      <c r="N628" s="51">
        <f t="shared" si="99"/>
        <v>3049.0428530141135</v>
      </c>
      <c r="P628" s="18">
        <v>13</v>
      </c>
      <c r="Q628" s="18">
        <f t="shared" si="100"/>
        <v>-5</v>
      </c>
    </row>
    <row r="629" spans="1:17" ht="13.8">
      <c r="A629" s="46">
        <f t="shared" si="91"/>
        <v>4023</v>
      </c>
      <c r="B629" s="47" t="s">
        <v>1182</v>
      </c>
      <c r="C629" s="48" t="s">
        <v>251</v>
      </c>
      <c r="D629" s="48">
        <v>16</v>
      </c>
      <c r="E629" s="49">
        <v>0</v>
      </c>
      <c r="F629" s="51">
        <v>259.99</v>
      </c>
      <c r="G629" s="51">
        <f t="shared" si="92"/>
        <v>259.99</v>
      </c>
      <c r="H629" s="51">
        <f t="shared" si="93"/>
        <v>59.66573540885971</v>
      </c>
      <c r="I629" s="51">
        <f t="shared" si="94"/>
        <v>319.6557354088597</v>
      </c>
      <c r="J629" s="51">
        <f t="shared" si="95"/>
        <v>0</v>
      </c>
      <c r="K629" s="51">
        <f t="shared" si="96"/>
        <v>4159.84</v>
      </c>
      <c r="L629" s="51">
        <f t="shared" si="97"/>
        <v>4159.84</v>
      </c>
      <c r="M629" s="51">
        <f t="shared" si="98"/>
        <v>954.65176654175536</v>
      </c>
      <c r="N629" s="51">
        <f t="shared" si="99"/>
        <v>5114.4917665417552</v>
      </c>
      <c r="P629" s="18">
        <v>13</v>
      </c>
      <c r="Q629" s="18">
        <f t="shared" si="100"/>
        <v>3</v>
      </c>
    </row>
    <row r="630" spans="1:17" ht="13.8">
      <c r="A630" s="46">
        <f t="shared" si="91"/>
        <v>4024</v>
      </c>
      <c r="B630" s="47" t="s">
        <v>1183</v>
      </c>
      <c r="C630" s="48" t="s">
        <v>251</v>
      </c>
      <c r="D630" s="48">
        <v>23</v>
      </c>
      <c r="E630" s="49">
        <v>0</v>
      </c>
      <c r="F630" s="51">
        <v>238.04</v>
      </c>
      <c r="G630" s="51">
        <f t="shared" si="92"/>
        <v>238.04</v>
      </c>
      <c r="H630" s="51">
        <f t="shared" si="93"/>
        <v>54.628376694199645</v>
      </c>
      <c r="I630" s="51">
        <f t="shared" si="94"/>
        <v>292.66837669419965</v>
      </c>
      <c r="J630" s="51">
        <f t="shared" si="95"/>
        <v>0</v>
      </c>
      <c r="K630" s="51">
        <f t="shared" si="96"/>
        <v>5474.92</v>
      </c>
      <c r="L630" s="51">
        <f t="shared" si="97"/>
        <v>5474.92</v>
      </c>
      <c r="M630" s="51">
        <f t="shared" si="98"/>
        <v>1256.4526639665919</v>
      </c>
      <c r="N630" s="51">
        <f t="shared" si="99"/>
        <v>6731.372663966592</v>
      </c>
      <c r="P630" s="18">
        <v>25</v>
      </c>
      <c r="Q630" s="18">
        <f t="shared" si="100"/>
        <v>-2</v>
      </c>
    </row>
    <row r="631" spans="1:17" ht="13.8">
      <c r="A631" s="46">
        <f t="shared" si="91"/>
        <v>4025</v>
      </c>
      <c r="B631" s="47" t="s">
        <v>1184</v>
      </c>
      <c r="C631" s="48" t="s">
        <v>251</v>
      </c>
      <c r="D631" s="48">
        <v>40</v>
      </c>
      <c r="E631" s="49">
        <v>0</v>
      </c>
      <c r="F631" s="51">
        <v>643</v>
      </c>
      <c r="G631" s="51">
        <f t="shared" si="92"/>
        <v>643</v>
      </c>
      <c r="H631" s="51">
        <f t="shared" si="93"/>
        <v>147.56362886225159</v>
      </c>
      <c r="I631" s="51">
        <f t="shared" si="94"/>
        <v>790.56362886225156</v>
      </c>
      <c r="J631" s="51">
        <f t="shared" si="95"/>
        <v>0</v>
      </c>
      <c r="K631" s="51">
        <f t="shared" si="96"/>
        <v>25720</v>
      </c>
      <c r="L631" s="51">
        <f t="shared" si="97"/>
        <v>25720</v>
      </c>
      <c r="M631" s="51">
        <f t="shared" si="98"/>
        <v>5902.5451544900634</v>
      </c>
      <c r="N631" s="51">
        <f t="shared" si="99"/>
        <v>31622.545154490064</v>
      </c>
      <c r="P631" s="18">
        <v>66</v>
      </c>
      <c r="Q631" s="18">
        <f t="shared" si="100"/>
        <v>-26</v>
      </c>
    </row>
    <row r="632" spans="1:17" ht="13.8">
      <c r="A632" s="46">
        <f t="shared" si="91"/>
        <v>4026</v>
      </c>
      <c r="B632" s="47" t="s">
        <v>1185</v>
      </c>
      <c r="C632" s="48" t="s">
        <v>251</v>
      </c>
      <c r="D632" s="48">
        <v>21.200000000000003</v>
      </c>
      <c r="E632" s="49">
        <v>0</v>
      </c>
      <c r="F632" s="51">
        <v>699.5</v>
      </c>
      <c r="G632" s="51">
        <f t="shared" si="92"/>
        <v>699.5</v>
      </c>
      <c r="H632" s="51">
        <f t="shared" si="93"/>
        <v>160.52995083848367</v>
      </c>
      <c r="I632" s="51">
        <f t="shared" si="94"/>
        <v>860.02995083848373</v>
      </c>
      <c r="J632" s="51">
        <f t="shared" si="95"/>
        <v>0</v>
      </c>
      <c r="K632" s="51">
        <f t="shared" si="96"/>
        <v>14829.400000000001</v>
      </c>
      <c r="L632" s="51">
        <f t="shared" si="97"/>
        <v>14829.400000000001</v>
      </c>
      <c r="M632" s="51">
        <f t="shared" si="98"/>
        <v>3403.2349577758541</v>
      </c>
      <c r="N632" s="51">
        <f t="shared" si="99"/>
        <v>18232.634957775856</v>
      </c>
      <c r="P632" s="18">
        <v>3</v>
      </c>
      <c r="Q632" s="18">
        <f t="shared" si="100"/>
        <v>18.200000000000003</v>
      </c>
    </row>
    <row r="633" spans="1:17" ht="13.8">
      <c r="A633" s="46">
        <f t="shared" si="91"/>
        <v>4027</v>
      </c>
      <c r="B633" s="47" t="s">
        <v>1186</v>
      </c>
      <c r="C633" s="48" t="s">
        <v>251</v>
      </c>
      <c r="D633" s="48">
        <v>10.200000000000001</v>
      </c>
      <c r="E633" s="49">
        <v>0</v>
      </c>
      <c r="F633" s="51">
        <v>309.99</v>
      </c>
      <c r="G633" s="51">
        <f t="shared" si="92"/>
        <v>309.99</v>
      </c>
      <c r="H633" s="51">
        <f t="shared" si="93"/>
        <v>71.140356626764188</v>
      </c>
      <c r="I633" s="51">
        <f t="shared" si="94"/>
        <v>381.13035662676418</v>
      </c>
      <c r="J633" s="51">
        <f t="shared" si="95"/>
        <v>0</v>
      </c>
      <c r="K633" s="51">
        <f t="shared" si="96"/>
        <v>3161.8980000000006</v>
      </c>
      <c r="L633" s="51">
        <f t="shared" si="97"/>
        <v>3161.8980000000006</v>
      </c>
      <c r="M633" s="51">
        <f t="shared" si="98"/>
        <v>725.63163759299482</v>
      </c>
      <c r="N633" s="51">
        <f t="shared" si="99"/>
        <v>3887.5296375929956</v>
      </c>
      <c r="P633" s="18">
        <v>1</v>
      </c>
      <c r="Q633" s="18">
        <f t="shared" si="100"/>
        <v>9.2000000000000011</v>
      </c>
    </row>
    <row r="634" spans="1:17" ht="13.8">
      <c r="A634" s="46">
        <f t="shared" si="91"/>
        <v>4028</v>
      </c>
      <c r="B634" s="47" t="s">
        <v>1187</v>
      </c>
      <c r="C634" s="48" t="s">
        <v>251</v>
      </c>
      <c r="D634" s="48">
        <v>4</v>
      </c>
      <c r="E634" s="49">
        <v>0</v>
      </c>
      <c r="F634" s="51">
        <v>318.58999999999997</v>
      </c>
      <c r="G634" s="51">
        <f t="shared" si="92"/>
        <v>318.58999999999997</v>
      </c>
      <c r="H634" s="51">
        <f t="shared" si="93"/>
        <v>73.113991476243754</v>
      </c>
      <c r="I634" s="51">
        <f t="shared" si="94"/>
        <v>391.70399147624374</v>
      </c>
      <c r="J634" s="51">
        <f t="shared" si="95"/>
        <v>0</v>
      </c>
      <c r="K634" s="51">
        <f t="shared" si="96"/>
        <v>1274.3599999999999</v>
      </c>
      <c r="L634" s="51">
        <f t="shared" si="97"/>
        <v>1274.3599999999999</v>
      </c>
      <c r="M634" s="51">
        <f t="shared" si="98"/>
        <v>292.45596590497502</v>
      </c>
      <c r="N634" s="51">
        <f t="shared" si="99"/>
        <v>1566.815965904975</v>
      </c>
      <c r="P634" s="18">
        <v>3</v>
      </c>
      <c r="Q634" s="18">
        <f t="shared" si="100"/>
        <v>1</v>
      </c>
    </row>
    <row r="635" spans="1:17" ht="13.8">
      <c r="A635" s="46">
        <f t="shared" si="91"/>
        <v>4029</v>
      </c>
      <c r="B635" s="47" t="s">
        <v>1188</v>
      </c>
      <c r="C635" s="48" t="s">
        <v>251</v>
      </c>
      <c r="D635" s="48">
        <v>1</v>
      </c>
      <c r="E635" s="49">
        <v>0</v>
      </c>
      <c r="F635" s="51">
        <v>1231.9000000000001</v>
      </c>
      <c r="G635" s="51">
        <f t="shared" si="92"/>
        <v>1231.9000000000001</v>
      </c>
      <c r="H635" s="51">
        <f t="shared" si="93"/>
        <v>282.71171756673056</v>
      </c>
      <c r="I635" s="51">
        <f t="shared" si="94"/>
        <v>1514.6117175667307</v>
      </c>
      <c r="J635" s="51">
        <f t="shared" si="95"/>
        <v>0</v>
      </c>
      <c r="K635" s="51">
        <f t="shared" si="96"/>
        <v>1231.9000000000001</v>
      </c>
      <c r="L635" s="51">
        <f t="shared" si="97"/>
        <v>1231.9000000000001</v>
      </c>
      <c r="M635" s="51">
        <f t="shared" si="98"/>
        <v>282.71171756673056</v>
      </c>
      <c r="N635" s="51">
        <f t="shared" si="99"/>
        <v>1514.6117175667307</v>
      </c>
      <c r="P635" s="18">
        <v>1</v>
      </c>
      <c r="Q635" s="18">
        <f t="shared" si="100"/>
        <v>0</v>
      </c>
    </row>
    <row r="636" spans="1:17" ht="13.8">
      <c r="A636" s="46">
        <f t="shared" si="91"/>
        <v>4030</v>
      </c>
      <c r="B636" s="47" t="s">
        <v>1189</v>
      </c>
      <c r="C636" s="48" t="s">
        <v>251</v>
      </c>
      <c r="D636" s="48">
        <v>7</v>
      </c>
      <c r="E636" s="49">
        <v>0</v>
      </c>
      <c r="F636" s="51">
        <v>349.97</v>
      </c>
      <c r="G636" s="51">
        <f t="shared" si="92"/>
        <v>349.97</v>
      </c>
      <c r="H636" s="51">
        <f t="shared" si="93"/>
        <v>80.315463752600621</v>
      </c>
      <c r="I636" s="51">
        <f t="shared" si="94"/>
        <v>430.28546375260066</v>
      </c>
      <c r="J636" s="51">
        <f t="shared" si="95"/>
        <v>0</v>
      </c>
      <c r="K636" s="51">
        <f t="shared" si="96"/>
        <v>2449.79</v>
      </c>
      <c r="L636" s="51">
        <f t="shared" si="97"/>
        <v>2449.79</v>
      </c>
      <c r="M636" s="51">
        <f t="shared" si="98"/>
        <v>562.20824626820433</v>
      </c>
      <c r="N636" s="51">
        <f t="shared" si="99"/>
        <v>3011.9982462682042</v>
      </c>
      <c r="P636" s="18">
        <v>5</v>
      </c>
      <c r="Q636" s="18">
        <f t="shared" si="100"/>
        <v>2</v>
      </c>
    </row>
    <row r="637" spans="1:17" ht="13.8">
      <c r="A637" s="46">
        <f t="shared" si="91"/>
        <v>4031</v>
      </c>
      <c r="B637" s="47" t="s">
        <v>1190</v>
      </c>
      <c r="C637" s="48" t="s">
        <v>251</v>
      </c>
      <c r="D637" s="48">
        <v>13.8</v>
      </c>
      <c r="E637" s="49">
        <v>0</v>
      </c>
      <c r="F637" s="51">
        <v>503.22</v>
      </c>
      <c r="G637" s="51">
        <f t="shared" si="92"/>
        <v>503.22</v>
      </c>
      <c r="H637" s="51">
        <f t="shared" si="93"/>
        <v>115.48517778547784</v>
      </c>
      <c r="I637" s="51">
        <f t="shared" si="94"/>
        <v>618.70517778547787</v>
      </c>
      <c r="J637" s="51">
        <f t="shared" si="95"/>
        <v>0</v>
      </c>
      <c r="K637" s="51">
        <f t="shared" si="96"/>
        <v>6944.4360000000006</v>
      </c>
      <c r="L637" s="51">
        <f t="shared" si="97"/>
        <v>6944.4360000000006</v>
      </c>
      <c r="M637" s="51">
        <f t="shared" si="98"/>
        <v>1593.6954534395943</v>
      </c>
      <c r="N637" s="51">
        <f t="shared" si="99"/>
        <v>8538.1314534395951</v>
      </c>
      <c r="P637" s="18">
        <v>1</v>
      </c>
      <c r="Q637" s="18">
        <f t="shared" si="100"/>
        <v>12.8</v>
      </c>
    </row>
    <row r="638" spans="1:17" ht="13.8">
      <c r="A638" s="46">
        <f t="shared" si="91"/>
        <v>4032</v>
      </c>
      <c r="B638" s="47" t="s">
        <v>1191</v>
      </c>
      <c r="C638" s="48" t="s">
        <v>251</v>
      </c>
      <c r="D638" s="48">
        <v>1</v>
      </c>
      <c r="E638" s="49">
        <v>0</v>
      </c>
      <c r="F638" s="51">
        <v>1069.9000000000001</v>
      </c>
      <c r="G638" s="51">
        <f t="shared" si="92"/>
        <v>1069.9000000000001</v>
      </c>
      <c r="H638" s="51">
        <f t="shared" si="93"/>
        <v>245.53394482072008</v>
      </c>
      <c r="I638" s="51">
        <f t="shared" si="94"/>
        <v>1315.4339448207202</v>
      </c>
      <c r="J638" s="51">
        <f t="shared" si="95"/>
        <v>0</v>
      </c>
      <c r="K638" s="51">
        <f t="shared" si="96"/>
        <v>1069.9000000000001</v>
      </c>
      <c r="L638" s="51">
        <f t="shared" si="97"/>
        <v>1069.9000000000001</v>
      </c>
      <c r="M638" s="51">
        <f t="shared" si="98"/>
        <v>245.53394482072008</v>
      </c>
      <c r="N638" s="51">
        <f t="shared" si="99"/>
        <v>1315.4339448207202</v>
      </c>
    </row>
    <row r="639" spans="1:17" ht="13.8">
      <c r="A639" s="46">
        <f>A638+1</f>
        <v>4033</v>
      </c>
      <c r="B639" s="47" t="s">
        <v>1192</v>
      </c>
      <c r="C639" s="48" t="s">
        <v>251</v>
      </c>
      <c r="D639" s="48">
        <v>40</v>
      </c>
      <c r="E639" s="49">
        <v>0</v>
      </c>
      <c r="F639" s="51" t="s">
        <v>1193</v>
      </c>
      <c r="G639" s="51">
        <f t="shared" si="92"/>
        <v>3.28</v>
      </c>
      <c r="H639" s="51">
        <f t="shared" si="93"/>
        <v>0.75273515189453377</v>
      </c>
      <c r="I639" s="51">
        <f t="shared" si="94"/>
        <v>4.0327351518945331</v>
      </c>
      <c r="J639" s="51">
        <f t="shared" si="95"/>
        <v>0</v>
      </c>
      <c r="K639" s="51">
        <f t="shared" si="96"/>
        <v>131.19999999999999</v>
      </c>
      <c r="L639" s="51">
        <f t="shared" si="97"/>
        <v>131.19999999999999</v>
      </c>
      <c r="M639" s="51">
        <f t="shared" si="98"/>
        <v>30.109406075781351</v>
      </c>
      <c r="N639" s="51">
        <f t="shared" si="99"/>
        <v>161.30940607578134</v>
      </c>
      <c r="P639" s="18">
        <v>11</v>
      </c>
      <c r="Q639" s="18">
        <f t="shared" si="100"/>
        <v>29</v>
      </c>
    </row>
    <row r="640" spans="1:17" ht="27.6">
      <c r="A640" s="46">
        <f t="shared" si="91"/>
        <v>4034</v>
      </c>
      <c r="B640" s="47" t="s">
        <v>1194</v>
      </c>
      <c r="C640" s="48" t="s">
        <v>251</v>
      </c>
      <c r="D640" s="48">
        <v>3</v>
      </c>
      <c r="E640" s="49">
        <v>0</v>
      </c>
      <c r="F640" s="51">
        <v>326.56</v>
      </c>
      <c r="G640" s="51">
        <f t="shared" si="92"/>
        <v>326.56</v>
      </c>
      <c r="H640" s="51">
        <f t="shared" si="93"/>
        <v>74.943046098377735</v>
      </c>
      <c r="I640" s="51">
        <f t="shared" si="94"/>
        <v>401.50304609837775</v>
      </c>
      <c r="J640" s="51">
        <f t="shared" si="95"/>
        <v>0</v>
      </c>
      <c r="K640" s="51">
        <f t="shared" si="96"/>
        <v>979.68000000000006</v>
      </c>
      <c r="L640" s="51">
        <f t="shared" si="97"/>
        <v>979.68000000000006</v>
      </c>
      <c r="M640" s="51">
        <f t="shared" si="98"/>
        <v>224.82913829513319</v>
      </c>
      <c r="N640" s="51">
        <f t="shared" si="99"/>
        <v>1204.5091382951332</v>
      </c>
      <c r="P640" s="18">
        <v>3</v>
      </c>
      <c r="Q640" s="18">
        <f t="shared" si="100"/>
        <v>0</v>
      </c>
    </row>
    <row r="641" spans="1:17" ht="27.6">
      <c r="A641" s="46">
        <f t="shared" ref="A641:A704" si="101">A640+1</f>
        <v>4035</v>
      </c>
      <c r="B641" s="47" t="s">
        <v>1195</v>
      </c>
      <c r="C641" s="48" t="s">
        <v>251</v>
      </c>
      <c r="D641" s="48">
        <v>3</v>
      </c>
      <c r="E641" s="49">
        <v>0</v>
      </c>
      <c r="F641" s="51">
        <v>64.28</v>
      </c>
      <c r="G641" s="51">
        <f t="shared" si="92"/>
        <v>64.28</v>
      </c>
      <c r="H641" s="51">
        <f t="shared" si="93"/>
        <v>14.751773037737999</v>
      </c>
      <c r="I641" s="51">
        <f t="shared" si="94"/>
        <v>79.031773037738006</v>
      </c>
      <c r="J641" s="51">
        <f t="shared" si="95"/>
        <v>0</v>
      </c>
      <c r="K641" s="51">
        <f t="shared" si="96"/>
        <v>192.84</v>
      </c>
      <c r="L641" s="51">
        <f t="shared" si="97"/>
        <v>192.84</v>
      </c>
      <c r="M641" s="51">
        <f t="shared" si="98"/>
        <v>44.255319113214</v>
      </c>
      <c r="N641" s="51">
        <f t="shared" si="99"/>
        <v>237.095319113214</v>
      </c>
      <c r="P641" s="18">
        <v>78</v>
      </c>
      <c r="Q641" s="18">
        <f t="shared" si="100"/>
        <v>-75</v>
      </c>
    </row>
    <row r="642" spans="1:17" ht="27.6">
      <c r="A642" s="46">
        <f t="shared" si="101"/>
        <v>4036</v>
      </c>
      <c r="B642" s="47" t="s">
        <v>1196</v>
      </c>
      <c r="C642" s="48" t="s">
        <v>251</v>
      </c>
      <c r="D642" s="48">
        <v>3</v>
      </c>
      <c r="E642" s="49">
        <v>0</v>
      </c>
      <c r="F642" s="51">
        <v>64.28</v>
      </c>
      <c r="G642" s="51">
        <f t="shared" si="92"/>
        <v>64.28</v>
      </c>
      <c r="H642" s="51">
        <f t="shared" si="93"/>
        <v>14.751773037737999</v>
      </c>
      <c r="I642" s="51">
        <f t="shared" si="94"/>
        <v>79.031773037738006</v>
      </c>
      <c r="J642" s="51">
        <f t="shared" si="95"/>
        <v>0</v>
      </c>
      <c r="K642" s="51">
        <f t="shared" si="96"/>
        <v>192.84</v>
      </c>
      <c r="L642" s="51">
        <f t="shared" si="97"/>
        <v>192.84</v>
      </c>
      <c r="M642" s="51">
        <f t="shared" si="98"/>
        <v>44.255319113214</v>
      </c>
      <c r="N642" s="51">
        <f t="shared" si="99"/>
        <v>237.095319113214</v>
      </c>
      <c r="P642" s="18">
        <v>6</v>
      </c>
      <c r="Q642" s="18">
        <f t="shared" si="100"/>
        <v>-3</v>
      </c>
    </row>
    <row r="643" spans="1:17" ht="13.8">
      <c r="A643" s="46">
        <f t="shared" si="101"/>
        <v>4037</v>
      </c>
      <c r="B643" s="47" t="s">
        <v>1197</v>
      </c>
      <c r="C643" s="48" t="s">
        <v>251</v>
      </c>
      <c r="D643" s="48">
        <v>3</v>
      </c>
      <c r="E643" s="49">
        <v>0</v>
      </c>
      <c r="F643" s="51">
        <v>6.4</v>
      </c>
      <c r="G643" s="51">
        <f t="shared" si="92"/>
        <v>6.4</v>
      </c>
      <c r="H643" s="51">
        <f t="shared" si="93"/>
        <v>1.4687515158917734</v>
      </c>
      <c r="I643" s="51">
        <f t="shared" si="94"/>
        <v>7.8687515158917734</v>
      </c>
      <c r="J643" s="51">
        <f t="shared" si="95"/>
        <v>0</v>
      </c>
      <c r="K643" s="51">
        <f t="shared" si="96"/>
        <v>19.200000000000003</v>
      </c>
      <c r="L643" s="51">
        <f t="shared" si="97"/>
        <v>19.200000000000003</v>
      </c>
      <c r="M643" s="51">
        <f t="shared" si="98"/>
        <v>4.4062545476753208</v>
      </c>
      <c r="N643" s="51">
        <f t="shared" si="99"/>
        <v>23.606254547675324</v>
      </c>
      <c r="P643" s="18">
        <v>6</v>
      </c>
      <c r="Q643" s="18">
        <f t="shared" si="100"/>
        <v>-3</v>
      </c>
    </row>
    <row r="644" spans="1:17" ht="27.6">
      <c r="A644" s="46">
        <f t="shared" si="101"/>
        <v>4038</v>
      </c>
      <c r="B644" s="47" t="s">
        <v>1198</v>
      </c>
      <c r="C644" s="48" t="s">
        <v>251</v>
      </c>
      <c r="D644" s="48">
        <v>3</v>
      </c>
      <c r="E644" s="49">
        <v>0</v>
      </c>
      <c r="F644" s="51">
        <v>54.4</v>
      </c>
      <c r="G644" s="51">
        <f t="shared" si="92"/>
        <v>54.4</v>
      </c>
      <c r="H644" s="51">
        <f t="shared" si="93"/>
        <v>12.484387885080073</v>
      </c>
      <c r="I644" s="51">
        <f t="shared" si="94"/>
        <v>66.884387885080073</v>
      </c>
      <c r="J644" s="51">
        <f t="shared" si="95"/>
        <v>0</v>
      </c>
      <c r="K644" s="51">
        <f t="shared" si="96"/>
        <v>163.19999999999999</v>
      </c>
      <c r="L644" s="51">
        <f t="shared" si="97"/>
        <v>163.19999999999999</v>
      </c>
      <c r="M644" s="51">
        <f t="shared" si="98"/>
        <v>37.453163655240218</v>
      </c>
      <c r="N644" s="51">
        <f t="shared" si="99"/>
        <v>200.65316365524021</v>
      </c>
      <c r="P644" s="18">
        <v>6</v>
      </c>
      <c r="Q644" s="18">
        <f t="shared" si="100"/>
        <v>-3</v>
      </c>
    </row>
    <row r="645" spans="1:17" ht="27.6">
      <c r="A645" s="46">
        <f t="shared" si="101"/>
        <v>4039</v>
      </c>
      <c r="B645" s="47" t="s">
        <v>1199</v>
      </c>
      <c r="C645" s="48" t="s">
        <v>251</v>
      </c>
      <c r="D645" s="48">
        <v>3</v>
      </c>
      <c r="E645" s="49">
        <v>0</v>
      </c>
      <c r="F645" s="51">
        <v>54.4</v>
      </c>
      <c r="G645" s="51">
        <f t="shared" si="92"/>
        <v>54.4</v>
      </c>
      <c r="H645" s="51">
        <f t="shared" si="93"/>
        <v>12.484387885080073</v>
      </c>
      <c r="I645" s="51">
        <f t="shared" si="94"/>
        <v>66.884387885080073</v>
      </c>
      <c r="J645" s="51">
        <f t="shared" si="95"/>
        <v>0</v>
      </c>
      <c r="K645" s="51">
        <f t="shared" si="96"/>
        <v>163.19999999999999</v>
      </c>
      <c r="L645" s="51">
        <f t="shared" si="97"/>
        <v>163.19999999999999</v>
      </c>
      <c r="M645" s="51">
        <f t="shared" si="98"/>
        <v>37.453163655240218</v>
      </c>
      <c r="N645" s="51">
        <f t="shared" si="99"/>
        <v>200.65316365524021</v>
      </c>
      <c r="P645" s="18">
        <v>6</v>
      </c>
      <c r="Q645" s="18">
        <f t="shared" si="100"/>
        <v>-3</v>
      </c>
    </row>
    <row r="646" spans="1:17" ht="13.8">
      <c r="A646" s="46">
        <f t="shared" si="101"/>
        <v>4040</v>
      </c>
      <c r="B646" s="47" t="s">
        <v>1200</v>
      </c>
      <c r="C646" s="48" t="s">
        <v>251</v>
      </c>
      <c r="D646" s="48">
        <v>3</v>
      </c>
      <c r="E646" s="49">
        <v>0</v>
      </c>
      <c r="F646" s="51">
        <v>89</v>
      </c>
      <c r="G646" s="51">
        <f t="shared" si="92"/>
        <v>89</v>
      </c>
      <c r="H646" s="51">
        <f t="shared" si="93"/>
        <v>20.424825767869972</v>
      </c>
      <c r="I646" s="51">
        <f t="shared" si="94"/>
        <v>109.42482576786998</v>
      </c>
      <c r="J646" s="51">
        <f t="shared" si="95"/>
        <v>0</v>
      </c>
      <c r="K646" s="51">
        <f t="shared" si="96"/>
        <v>267</v>
      </c>
      <c r="L646" s="51">
        <f t="shared" si="97"/>
        <v>267</v>
      </c>
      <c r="M646" s="51">
        <f t="shared" si="98"/>
        <v>61.274477303609913</v>
      </c>
      <c r="N646" s="51">
        <f t="shared" si="99"/>
        <v>328.2744773036099</v>
      </c>
      <c r="P646" s="18">
        <v>6</v>
      </c>
      <c r="Q646" s="18">
        <f t="shared" si="100"/>
        <v>-3</v>
      </c>
    </row>
    <row r="647" spans="1:17" ht="27.6">
      <c r="A647" s="46">
        <f t="shared" si="101"/>
        <v>4041</v>
      </c>
      <c r="B647" s="47" t="s">
        <v>1201</v>
      </c>
      <c r="C647" s="48" t="s">
        <v>243</v>
      </c>
      <c r="D647" s="48">
        <v>262</v>
      </c>
      <c r="E647" s="49">
        <v>0</v>
      </c>
      <c r="F647" s="51" t="s">
        <v>383</v>
      </c>
      <c r="G647" s="51">
        <f t="shared" si="92"/>
        <v>2.09</v>
      </c>
      <c r="H647" s="51">
        <f t="shared" si="93"/>
        <v>0.47963916690840719</v>
      </c>
      <c r="I647" s="51">
        <f t="shared" si="94"/>
        <v>2.5696391669084071</v>
      </c>
      <c r="J647" s="51">
        <f t="shared" si="95"/>
        <v>0</v>
      </c>
      <c r="K647" s="51">
        <f t="shared" si="96"/>
        <v>547.57999999999993</v>
      </c>
      <c r="L647" s="51">
        <f t="shared" si="97"/>
        <v>547.57999999999993</v>
      </c>
      <c r="M647" s="51">
        <f t="shared" si="98"/>
        <v>125.66546173000269</v>
      </c>
      <c r="N647" s="51">
        <f t="shared" si="99"/>
        <v>673.2454617300026</v>
      </c>
      <c r="P647" s="18">
        <v>6</v>
      </c>
      <c r="Q647" s="18">
        <f t="shared" si="100"/>
        <v>256</v>
      </c>
    </row>
    <row r="648" spans="1:17" ht="27.6">
      <c r="A648" s="46">
        <f t="shared" si="101"/>
        <v>4042</v>
      </c>
      <c r="B648" s="47" t="s">
        <v>1201</v>
      </c>
      <c r="C648" s="48" t="s">
        <v>243</v>
      </c>
      <c r="D648" s="48">
        <v>11</v>
      </c>
      <c r="E648" s="49">
        <v>0</v>
      </c>
      <c r="F648" s="51" t="s">
        <v>383</v>
      </c>
      <c r="G648" s="51">
        <f t="shared" si="92"/>
        <v>2.09</v>
      </c>
      <c r="H648" s="51">
        <f t="shared" si="93"/>
        <v>0.47963916690840719</v>
      </c>
      <c r="I648" s="51">
        <f t="shared" si="94"/>
        <v>2.5696391669084071</v>
      </c>
      <c r="J648" s="51">
        <f t="shared" si="95"/>
        <v>0</v>
      </c>
      <c r="K648" s="51">
        <f t="shared" si="96"/>
        <v>22.99</v>
      </c>
      <c r="L648" s="51">
        <f t="shared" si="97"/>
        <v>22.99</v>
      </c>
      <c r="M648" s="51">
        <f t="shared" si="98"/>
        <v>5.2760308359924792</v>
      </c>
      <c r="N648" s="51">
        <f t="shared" si="99"/>
        <v>28.266030835992478</v>
      </c>
      <c r="P648" s="18">
        <v>6</v>
      </c>
      <c r="Q648" s="18">
        <f t="shared" si="100"/>
        <v>5</v>
      </c>
    </row>
    <row r="649" spans="1:17" ht="27.6">
      <c r="A649" s="46">
        <f t="shared" si="101"/>
        <v>4043</v>
      </c>
      <c r="B649" s="47" t="s">
        <v>1202</v>
      </c>
      <c r="C649" s="48" t="s">
        <v>243</v>
      </c>
      <c r="D649" s="48">
        <v>6</v>
      </c>
      <c r="E649" s="49">
        <v>0</v>
      </c>
      <c r="F649" s="51" t="s">
        <v>1203</v>
      </c>
      <c r="G649" s="51">
        <f t="shared" si="92"/>
        <v>3.74</v>
      </c>
      <c r="H649" s="51">
        <f t="shared" si="93"/>
        <v>0.85830166709925515</v>
      </c>
      <c r="I649" s="51">
        <f t="shared" si="94"/>
        <v>4.5983016670992551</v>
      </c>
      <c r="J649" s="51">
        <f t="shared" si="95"/>
        <v>0</v>
      </c>
      <c r="K649" s="51">
        <f t="shared" si="96"/>
        <v>22.44</v>
      </c>
      <c r="L649" s="51">
        <f t="shared" si="97"/>
        <v>22.44</v>
      </c>
      <c r="M649" s="51">
        <f t="shared" si="98"/>
        <v>5.1498100025955313</v>
      </c>
      <c r="N649" s="51">
        <f t="shared" si="99"/>
        <v>27.589810002595534</v>
      </c>
      <c r="P649" s="18">
        <v>510</v>
      </c>
      <c r="Q649" s="18">
        <f t="shared" si="100"/>
        <v>-504</v>
      </c>
    </row>
    <row r="650" spans="1:17" ht="27.6">
      <c r="A650" s="46">
        <f t="shared" si="101"/>
        <v>4044</v>
      </c>
      <c r="B650" s="47" t="s">
        <v>1204</v>
      </c>
      <c r="C650" s="48" t="s">
        <v>243</v>
      </c>
      <c r="D650" s="48">
        <v>26</v>
      </c>
      <c r="E650" s="49">
        <v>0</v>
      </c>
      <c r="F650" s="51" t="s">
        <v>1205</v>
      </c>
      <c r="G650" s="51">
        <f t="shared" si="92"/>
        <v>5.23</v>
      </c>
      <c r="H650" s="51">
        <f t="shared" si="93"/>
        <v>1.2002453793928087</v>
      </c>
      <c r="I650" s="51">
        <f t="shared" si="94"/>
        <v>6.4302453793928089</v>
      </c>
      <c r="J650" s="51">
        <f t="shared" si="95"/>
        <v>0</v>
      </c>
      <c r="K650" s="51">
        <f t="shared" si="96"/>
        <v>135.98000000000002</v>
      </c>
      <c r="L650" s="51">
        <f t="shared" si="97"/>
        <v>135.98000000000002</v>
      </c>
      <c r="M650" s="51">
        <f t="shared" si="98"/>
        <v>31.206379864213027</v>
      </c>
      <c r="N650" s="51">
        <f t="shared" si="99"/>
        <v>167.18637986421305</v>
      </c>
      <c r="P650" s="18">
        <v>21</v>
      </c>
      <c r="Q650" s="18">
        <f t="shared" si="100"/>
        <v>5</v>
      </c>
    </row>
    <row r="651" spans="1:17" ht="27.6">
      <c r="A651" s="46">
        <f t="shared" si="101"/>
        <v>4045</v>
      </c>
      <c r="B651" s="47" t="s">
        <v>1206</v>
      </c>
      <c r="C651" s="48" t="s">
        <v>243</v>
      </c>
      <c r="D651" s="48">
        <v>11</v>
      </c>
      <c r="E651" s="49">
        <v>0</v>
      </c>
      <c r="F651" s="51" t="s">
        <v>1207</v>
      </c>
      <c r="G651" s="51">
        <f t="shared" si="92"/>
        <v>8.94</v>
      </c>
      <c r="H651" s="51">
        <f t="shared" si="93"/>
        <v>2.0516622737613206</v>
      </c>
      <c r="I651" s="51">
        <f t="shared" si="94"/>
        <v>10.991662273761321</v>
      </c>
      <c r="J651" s="51">
        <f t="shared" si="95"/>
        <v>0</v>
      </c>
      <c r="K651" s="51">
        <f t="shared" si="96"/>
        <v>98.339999999999989</v>
      </c>
      <c r="L651" s="51">
        <f t="shared" si="97"/>
        <v>98.339999999999989</v>
      </c>
      <c r="M651" s="51">
        <f t="shared" si="98"/>
        <v>22.568285011374527</v>
      </c>
      <c r="N651" s="51">
        <f t="shared" si="99"/>
        <v>120.90828501137452</v>
      </c>
      <c r="P651" s="18">
        <v>11</v>
      </c>
      <c r="Q651" s="18">
        <f t="shared" si="100"/>
        <v>0</v>
      </c>
    </row>
    <row r="652" spans="1:17" ht="27.6">
      <c r="A652" s="46">
        <f t="shared" si="101"/>
        <v>4046</v>
      </c>
      <c r="B652" s="47" t="s">
        <v>1208</v>
      </c>
      <c r="C652" s="48" t="s">
        <v>243</v>
      </c>
      <c r="D652" s="48">
        <v>11</v>
      </c>
      <c r="E652" s="49">
        <v>0</v>
      </c>
      <c r="F652" s="51" t="s">
        <v>1209</v>
      </c>
      <c r="G652" s="51">
        <f t="shared" si="92"/>
        <v>13.77</v>
      </c>
      <c r="H652" s="51">
        <f t="shared" si="93"/>
        <v>3.1601106834108936</v>
      </c>
      <c r="I652" s="51">
        <f t="shared" si="94"/>
        <v>16.930110683410895</v>
      </c>
      <c r="J652" s="51">
        <f t="shared" si="95"/>
        <v>0</v>
      </c>
      <c r="K652" s="51">
        <f t="shared" si="96"/>
        <v>151.47</v>
      </c>
      <c r="L652" s="51">
        <f t="shared" si="97"/>
        <v>151.47</v>
      </c>
      <c r="M652" s="51">
        <f t="shared" si="98"/>
        <v>34.761217517519832</v>
      </c>
      <c r="N652" s="51">
        <f t="shared" si="99"/>
        <v>186.23121751751984</v>
      </c>
      <c r="P652" s="18">
        <v>51</v>
      </c>
      <c r="Q652" s="18">
        <f t="shared" si="100"/>
        <v>-40</v>
      </c>
    </row>
    <row r="653" spans="1:17" ht="27.6">
      <c r="A653" s="46">
        <f t="shared" si="101"/>
        <v>4047</v>
      </c>
      <c r="B653" s="47" t="s">
        <v>1210</v>
      </c>
      <c r="C653" s="48" t="s">
        <v>243</v>
      </c>
      <c r="D653" s="48">
        <v>9</v>
      </c>
      <c r="E653" s="49">
        <v>0</v>
      </c>
      <c r="F653" s="51">
        <v>11.3</v>
      </c>
      <c r="G653" s="51">
        <f t="shared" si="92"/>
        <v>11.3</v>
      </c>
      <c r="H653" s="51">
        <f t="shared" si="93"/>
        <v>2.5932643952464125</v>
      </c>
      <c r="I653" s="51">
        <f t="shared" si="94"/>
        <v>13.893264395246414</v>
      </c>
      <c r="J653" s="51">
        <f t="shared" si="95"/>
        <v>0</v>
      </c>
      <c r="K653" s="51">
        <f t="shared" si="96"/>
        <v>101.7</v>
      </c>
      <c r="L653" s="51">
        <f t="shared" si="97"/>
        <v>101.7</v>
      </c>
      <c r="M653" s="51">
        <f t="shared" si="98"/>
        <v>23.339379557217711</v>
      </c>
      <c r="N653" s="51">
        <f t="shared" si="99"/>
        <v>125.03937955721771</v>
      </c>
      <c r="P653" s="18">
        <v>21</v>
      </c>
      <c r="Q653" s="18">
        <f t="shared" si="100"/>
        <v>-12</v>
      </c>
    </row>
    <row r="654" spans="1:17" ht="27.6">
      <c r="A654" s="46">
        <f t="shared" si="101"/>
        <v>4048</v>
      </c>
      <c r="B654" s="47" t="s">
        <v>1211</v>
      </c>
      <c r="C654" s="48" t="s">
        <v>243</v>
      </c>
      <c r="D654" s="48">
        <v>26</v>
      </c>
      <c r="E654" s="49">
        <v>0</v>
      </c>
      <c r="F654" s="51">
        <v>16.97</v>
      </c>
      <c r="G654" s="51">
        <f t="shared" si="92"/>
        <v>16.97</v>
      </c>
      <c r="H654" s="51">
        <f t="shared" si="93"/>
        <v>3.8944864413567801</v>
      </c>
      <c r="I654" s="51">
        <f t="shared" si="94"/>
        <v>20.864486441356778</v>
      </c>
      <c r="J654" s="51">
        <f t="shared" si="95"/>
        <v>0</v>
      </c>
      <c r="K654" s="51">
        <f t="shared" si="96"/>
        <v>441.21999999999997</v>
      </c>
      <c r="L654" s="51">
        <f t="shared" si="97"/>
        <v>441.21999999999997</v>
      </c>
      <c r="M654" s="51">
        <f t="shared" si="98"/>
        <v>101.25664747527628</v>
      </c>
      <c r="N654" s="51">
        <f t="shared" si="99"/>
        <v>542.4766474752762</v>
      </c>
      <c r="P654" s="18">
        <v>21</v>
      </c>
      <c r="Q654" s="18">
        <f t="shared" si="100"/>
        <v>5</v>
      </c>
    </row>
    <row r="655" spans="1:17" ht="27.6">
      <c r="A655" s="46">
        <f t="shared" si="101"/>
        <v>4049</v>
      </c>
      <c r="B655" s="47" t="s">
        <v>1212</v>
      </c>
      <c r="C655" s="48" t="s">
        <v>243</v>
      </c>
      <c r="D655" s="48">
        <v>26</v>
      </c>
      <c r="E655" s="49">
        <v>0</v>
      </c>
      <c r="F655" s="51">
        <v>33.9</v>
      </c>
      <c r="G655" s="51">
        <f t="shared" si="92"/>
        <v>33.9</v>
      </c>
      <c r="H655" s="51">
        <f t="shared" si="93"/>
        <v>7.7797931857392371</v>
      </c>
      <c r="I655" s="51">
        <f t="shared" si="94"/>
        <v>41.679793185739236</v>
      </c>
      <c r="J655" s="51">
        <f t="shared" si="95"/>
        <v>0</v>
      </c>
      <c r="K655" s="51">
        <f t="shared" si="96"/>
        <v>881.4</v>
      </c>
      <c r="L655" s="51">
        <f t="shared" si="97"/>
        <v>881.4</v>
      </c>
      <c r="M655" s="51">
        <f t="shared" si="98"/>
        <v>202.27462282922016</v>
      </c>
      <c r="N655" s="51">
        <f t="shared" si="99"/>
        <v>1083.6746228292202</v>
      </c>
      <c r="P655" s="18">
        <v>16</v>
      </c>
      <c r="Q655" s="18">
        <f t="shared" si="100"/>
        <v>10</v>
      </c>
    </row>
    <row r="656" spans="1:17" ht="13.8">
      <c r="A656" s="46">
        <f t="shared" si="101"/>
        <v>4050</v>
      </c>
      <c r="B656" s="47" t="s">
        <v>1213</v>
      </c>
      <c r="C656" s="48" t="s">
        <v>243</v>
      </c>
      <c r="D656" s="48">
        <v>9</v>
      </c>
      <c r="E656" s="49">
        <v>0</v>
      </c>
      <c r="F656" s="51" t="s">
        <v>1214</v>
      </c>
      <c r="G656" s="51">
        <f t="shared" si="92"/>
        <v>10.65</v>
      </c>
      <c r="H656" s="51">
        <f t="shared" si="93"/>
        <v>2.444094319413654</v>
      </c>
      <c r="I656" s="51">
        <f t="shared" si="94"/>
        <v>13.094094319413655</v>
      </c>
      <c r="J656" s="51">
        <f t="shared" si="95"/>
        <v>0</v>
      </c>
      <c r="K656" s="51">
        <f t="shared" si="96"/>
        <v>95.850000000000009</v>
      </c>
      <c r="L656" s="51">
        <f t="shared" si="97"/>
        <v>95.850000000000009</v>
      </c>
      <c r="M656" s="51">
        <f t="shared" si="98"/>
        <v>21.996848874722886</v>
      </c>
      <c r="N656" s="51">
        <f t="shared" si="99"/>
        <v>117.84684887472289</v>
      </c>
      <c r="P656" s="18">
        <v>51</v>
      </c>
      <c r="Q656" s="18">
        <f t="shared" si="100"/>
        <v>-42</v>
      </c>
    </row>
    <row r="657" spans="1:17" ht="13.8">
      <c r="A657" s="46">
        <f t="shared" si="101"/>
        <v>4051</v>
      </c>
      <c r="B657" s="47" t="s">
        <v>1215</v>
      </c>
      <c r="C657" s="48" t="s">
        <v>243</v>
      </c>
      <c r="D657" s="48">
        <v>4</v>
      </c>
      <c r="E657" s="49">
        <v>0</v>
      </c>
      <c r="F657" s="51" t="s">
        <v>1216</v>
      </c>
      <c r="G657" s="51">
        <f t="shared" si="92"/>
        <v>50.37</v>
      </c>
      <c r="H657" s="51">
        <f t="shared" si="93"/>
        <v>11.559533414916972</v>
      </c>
      <c r="I657" s="51">
        <f t="shared" si="94"/>
        <v>61.929533414916968</v>
      </c>
      <c r="J657" s="51">
        <f t="shared" si="95"/>
        <v>0</v>
      </c>
      <c r="K657" s="51">
        <f t="shared" si="96"/>
        <v>201.48</v>
      </c>
      <c r="L657" s="51">
        <f t="shared" si="97"/>
        <v>201.48</v>
      </c>
      <c r="M657" s="51">
        <f t="shared" si="98"/>
        <v>46.238133659667888</v>
      </c>
      <c r="N657" s="51">
        <f t="shared" si="99"/>
        <v>247.71813365966787</v>
      </c>
      <c r="P657" s="18">
        <v>51</v>
      </c>
      <c r="Q657" s="18">
        <f t="shared" si="100"/>
        <v>-47</v>
      </c>
    </row>
    <row r="658" spans="1:17" ht="13.8">
      <c r="A658" s="46">
        <f t="shared" si="101"/>
        <v>4052</v>
      </c>
      <c r="B658" s="47" t="s">
        <v>1217</v>
      </c>
      <c r="C658" s="48" t="s">
        <v>243</v>
      </c>
      <c r="D658" s="48">
        <v>9</v>
      </c>
      <c r="E658" s="49">
        <v>0</v>
      </c>
      <c r="F658" s="51" t="s">
        <v>1218</v>
      </c>
      <c r="G658" s="51">
        <f t="shared" si="92"/>
        <v>16.95</v>
      </c>
      <c r="H658" s="51">
        <f t="shared" ref="H658:H721" si="102">G658*$H$16</f>
        <v>3.8898965928696185</v>
      </c>
      <c r="I658" s="51">
        <f t="shared" si="94"/>
        <v>20.839896592869618</v>
      </c>
      <c r="J658" s="51">
        <f t="shared" si="95"/>
        <v>0</v>
      </c>
      <c r="K658" s="51">
        <f t="shared" si="96"/>
        <v>152.54999999999998</v>
      </c>
      <c r="L658" s="51">
        <f t="shared" si="97"/>
        <v>152.54999999999998</v>
      </c>
      <c r="M658" s="51">
        <f t="shared" si="98"/>
        <v>35.009069335826567</v>
      </c>
      <c r="N658" s="51">
        <f t="shared" si="99"/>
        <v>187.55906933582656</v>
      </c>
      <c r="P658" s="18">
        <v>16</v>
      </c>
      <c r="Q658" s="18">
        <f t="shared" si="100"/>
        <v>-7</v>
      </c>
    </row>
    <row r="659" spans="1:17" ht="13.8">
      <c r="A659" s="46">
        <f t="shared" si="101"/>
        <v>4053</v>
      </c>
      <c r="B659" s="47" t="s">
        <v>1219</v>
      </c>
      <c r="C659" s="48" t="s">
        <v>243</v>
      </c>
      <c r="D659" s="48">
        <v>26</v>
      </c>
      <c r="E659" s="49">
        <v>0</v>
      </c>
      <c r="F659" s="51" t="s">
        <v>1220</v>
      </c>
      <c r="G659" s="51">
        <f t="shared" ref="G659:G722" si="103">F659+E659</f>
        <v>36.17</v>
      </c>
      <c r="H659" s="51">
        <f t="shared" si="102"/>
        <v>8.3007409890321</v>
      </c>
      <c r="I659" s="51">
        <f t="shared" si="94"/>
        <v>44.470740989032102</v>
      </c>
      <c r="J659" s="51">
        <f t="shared" si="95"/>
        <v>0</v>
      </c>
      <c r="K659" s="51">
        <f t="shared" si="96"/>
        <v>940.42000000000007</v>
      </c>
      <c r="L659" s="51">
        <f t="shared" si="97"/>
        <v>940.42000000000007</v>
      </c>
      <c r="M659" s="51">
        <f t="shared" si="98"/>
        <v>215.81926571483461</v>
      </c>
      <c r="N659" s="51">
        <f t="shared" si="99"/>
        <v>1156.2392657148348</v>
      </c>
      <c r="P659" s="18">
        <v>8</v>
      </c>
      <c r="Q659" s="18">
        <f t="shared" si="100"/>
        <v>18</v>
      </c>
    </row>
    <row r="660" spans="1:17" ht="27.6">
      <c r="A660" s="46">
        <f t="shared" si="101"/>
        <v>4054</v>
      </c>
      <c r="B660" s="47" t="s">
        <v>1221</v>
      </c>
      <c r="C660" s="48" t="s">
        <v>243</v>
      </c>
      <c r="D660" s="48">
        <v>13</v>
      </c>
      <c r="E660" s="49">
        <v>0</v>
      </c>
      <c r="F660" s="51" t="s">
        <v>1222</v>
      </c>
      <c r="G660" s="51">
        <f t="shared" si="103"/>
        <v>1.41</v>
      </c>
      <c r="H660" s="51">
        <f t="shared" si="102"/>
        <v>0.32358431834490631</v>
      </c>
      <c r="I660" s="51">
        <f t="shared" si="94"/>
        <v>1.7335843183449062</v>
      </c>
      <c r="J660" s="51">
        <f t="shared" si="95"/>
        <v>0</v>
      </c>
      <c r="K660" s="51">
        <f t="shared" si="96"/>
        <v>18.329999999999998</v>
      </c>
      <c r="L660" s="51">
        <f t="shared" si="97"/>
        <v>18.329999999999998</v>
      </c>
      <c r="M660" s="51">
        <f t="shared" si="98"/>
        <v>4.206596138483782</v>
      </c>
      <c r="N660" s="51">
        <f t="shared" si="99"/>
        <v>22.53659613848378</v>
      </c>
      <c r="P660" s="18">
        <v>16</v>
      </c>
      <c r="Q660" s="18">
        <f t="shared" ref="Q660:Q723" si="104">D660-P660</f>
        <v>-3</v>
      </c>
    </row>
    <row r="661" spans="1:17" ht="41.4">
      <c r="A661" s="46">
        <f t="shared" si="101"/>
        <v>4055</v>
      </c>
      <c r="B661" s="47" t="s">
        <v>1223</v>
      </c>
      <c r="C661" s="48" t="s">
        <v>243</v>
      </c>
      <c r="D661" s="48">
        <v>13</v>
      </c>
      <c r="E661" s="49">
        <v>0</v>
      </c>
      <c r="F661" s="51" t="s">
        <v>545</v>
      </c>
      <c r="G661" s="51">
        <f t="shared" si="103"/>
        <v>3.11</v>
      </c>
      <c r="H661" s="51">
        <f t="shared" si="102"/>
        <v>0.71372143975365854</v>
      </c>
      <c r="I661" s="51">
        <f t="shared" ref="I661:I724" si="105">G661+H661</f>
        <v>3.8237214397536583</v>
      </c>
      <c r="J661" s="51">
        <f t="shared" ref="J661:J724" si="106">E661*D661</f>
        <v>0</v>
      </c>
      <c r="K661" s="51">
        <f t="shared" ref="K661:K724" si="107">F661*D661</f>
        <v>40.43</v>
      </c>
      <c r="L661" s="51">
        <f t="shared" ref="L661:L724" si="108">G661*D661</f>
        <v>40.43</v>
      </c>
      <c r="M661" s="51">
        <f t="shared" ref="M661:M724" si="109">H661*D661</f>
        <v>9.2783787167975618</v>
      </c>
      <c r="N661" s="51">
        <f t="shared" ref="N661:N724" si="110">L661+M661</f>
        <v>49.708378716797561</v>
      </c>
      <c r="P661" s="18">
        <v>51</v>
      </c>
      <c r="Q661" s="18">
        <f t="shared" si="104"/>
        <v>-38</v>
      </c>
    </row>
    <row r="662" spans="1:17" ht="27.6">
      <c r="A662" s="46">
        <f t="shared" si="101"/>
        <v>4056</v>
      </c>
      <c r="B662" s="47" t="s">
        <v>1224</v>
      </c>
      <c r="C662" s="48" t="s">
        <v>243</v>
      </c>
      <c r="D662" s="48">
        <v>13</v>
      </c>
      <c r="E662" s="49">
        <v>0</v>
      </c>
      <c r="F662" s="51" t="s">
        <v>1225</v>
      </c>
      <c r="G662" s="51">
        <f t="shared" si="103"/>
        <v>98.07</v>
      </c>
      <c r="H662" s="51">
        <f t="shared" si="102"/>
        <v>22.506322056797845</v>
      </c>
      <c r="I662" s="51">
        <f t="shared" si="105"/>
        <v>120.57632205679784</v>
      </c>
      <c r="J662" s="51">
        <f t="shared" si="106"/>
        <v>0</v>
      </c>
      <c r="K662" s="51">
        <f t="shared" si="107"/>
        <v>1274.9099999999999</v>
      </c>
      <c r="L662" s="51">
        <f t="shared" si="108"/>
        <v>1274.9099999999999</v>
      </c>
      <c r="M662" s="51">
        <f t="shared" si="109"/>
        <v>292.582186738372</v>
      </c>
      <c r="N662" s="51">
        <f t="shared" si="110"/>
        <v>1567.4921867383719</v>
      </c>
      <c r="P662" s="18">
        <v>26</v>
      </c>
      <c r="Q662" s="18">
        <f t="shared" si="104"/>
        <v>-13</v>
      </c>
    </row>
    <row r="663" spans="1:17" ht="27.6">
      <c r="A663" s="46">
        <f t="shared" si="101"/>
        <v>4057</v>
      </c>
      <c r="B663" s="47" t="s">
        <v>1226</v>
      </c>
      <c r="C663" s="48" t="s">
        <v>243</v>
      </c>
      <c r="D663" s="48">
        <v>3</v>
      </c>
      <c r="E663" s="49">
        <v>0</v>
      </c>
      <c r="F663" s="51">
        <v>4.5599999999999996</v>
      </c>
      <c r="G663" s="51">
        <f t="shared" si="103"/>
        <v>4.5599999999999996</v>
      </c>
      <c r="H663" s="51">
        <f t="shared" si="102"/>
        <v>1.0464854550728884</v>
      </c>
      <c r="I663" s="51">
        <f t="shared" si="105"/>
        <v>5.606485455072888</v>
      </c>
      <c r="J663" s="51">
        <f t="shared" si="106"/>
        <v>0</v>
      </c>
      <c r="K663" s="51">
        <f t="shared" si="107"/>
        <v>13.68</v>
      </c>
      <c r="L663" s="51">
        <f t="shared" si="108"/>
        <v>13.68</v>
      </c>
      <c r="M663" s="51">
        <f t="shared" si="109"/>
        <v>3.1394563652186651</v>
      </c>
      <c r="N663" s="51">
        <f t="shared" si="110"/>
        <v>16.819456365218663</v>
      </c>
      <c r="P663" s="18">
        <v>26</v>
      </c>
      <c r="Q663" s="18">
        <f t="shared" si="104"/>
        <v>-23</v>
      </c>
    </row>
    <row r="664" spans="1:17" ht="27.6">
      <c r="A664" s="46">
        <f t="shared" si="101"/>
        <v>4058</v>
      </c>
      <c r="B664" s="47" t="s">
        <v>1227</v>
      </c>
      <c r="C664" s="48" t="s">
        <v>243</v>
      </c>
      <c r="D664" s="48">
        <v>19</v>
      </c>
      <c r="E664" s="49">
        <v>0</v>
      </c>
      <c r="F664" s="51">
        <v>45</v>
      </c>
      <c r="G664" s="51">
        <f t="shared" si="103"/>
        <v>45</v>
      </c>
      <c r="H664" s="51">
        <f t="shared" si="102"/>
        <v>10.32715909611403</v>
      </c>
      <c r="I664" s="51">
        <f t="shared" si="105"/>
        <v>55.32715909611403</v>
      </c>
      <c r="J664" s="51">
        <f t="shared" si="106"/>
        <v>0</v>
      </c>
      <c r="K664" s="51">
        <f t="shared" si="107"/>
        <v>855</v>
      </c>
      <c r="L664" s="51">
        <f t="shared" si="108"/>
        <v>855</v>
      </c>
      <c r="M664" s="51">
        <f t="shared" si="109"/>
        <v>196.21602282616658</v>
      </c>
      <c r="N664" s="51">
        <f t="shared" si="110"/>
        <v>1051.2160228261666</v>
      </c>
      <c r="P664" s="18">
        <v>26</v>
      </c>
      <c r="Q664" s="18">
        <f t="shared" si="104"/>
        <v>-7</v>
      </c>
    </row>
    <row r="665" spans="1:17" ht="27.6">
      <c r="A665" s="46">
        <f t="shared" si="101"/>
        <v>4059</v>
      </c>
      <c r="B665" s="47" t="s">
        <v>1228</v>
      </c>
      <c r="C665" s="48" t="s">
        <v>243</v>
      </c>
      <c r="D665" s="48">
        <v>19</v>
      </c>
      <c r="E665" s="49">
        <v>0</v>
      </c>
      <c r="F665" s="51">
        <v>55</v>
      </c>
      <c r="G665" s="51">
        <f t="shared" si="103"/>
        <v>55</v>
      </c>
      <c r="H665" s="51">
        <f t="shared" si="102"/>
        <v>12.622083339694928</v>
      </c>
      <c r="I665" s="51">
        <f t="shared" si="105"/>
        <v>67.622083339694925</v>
      </c>
      <c r="J665" s="51">
        <f t="shared" si="106"/>
        <v>0</v>
      </c>
      <c r="K665" s="51">
        <f t="shared" si="107"/>
        <v>1045</v>
      </c>
      <c r="L665" s="51">
        <f t="shared" si="108"/>
        <v>1045</v>
      </c>
      <c r="M665" s="51">
        <f t="shared" si="109"/>
        <v>239.81958345420364</v>
      </c>
      <c r="N665" s="51">
        <f t="shared" si="110"/>
        <v>1284.8195834542037</v>
      </c>
      <c r="P665" s="18">
        <v>6</v>
      </c>
      <c r="Q665" s="18">
        <f t="shared" si="104"/>
        <v>13</v>
      </c>
    </row>
    <row r="666" spans="1:17" ht="27.6">
      <c r="A666" s="46">
        <f t="shared" si="101"/>
        <v>4060</v>
      </c>
      <c r="B666" s="47" t="s">
        <v>1229</v>
      </c>
      <c r="C666" s="48" t="s">
        <v>243</v>
      </c>
      <c r="D666" s="48">
        <v>19</v>
      </c>
      <c r="E666" s="49">
        <v>0</v>
      </c>
      <c r="F666" s="51">
        <v>7.22</v>
      </c>
      <c r="G666" s="51">
        <f t="shared" si="103"/>
        <v>7.22</v>
      </c>
      <c r="H666" s="51">
        <f t="shared" si="102"/>
        <v>1.6569353038654067</v>
      </c>
      <c r="I666" s="51">
        <f t="shared" si="105"/>
        <v>8.8769353038654071</v>
      </c>
      <c r="J666" s="51">
        <f t="shared" si="106"/>
        <v>0</v>
      </c>
      <c r="K666" s="51">
        <f t="shared" si="107"/>
        <v>137.18</v>
      </c>
      <c r="L666" s="51">
        <f t="shared" si="108"/>
        <v>137.18</v>
      </c>
      <c r="M666" s="51">
        <f t="shared" si="109"/>
        <v>31.481770773442726</v>
      </c>
      <c r="N666" s="51">
        <f t="shared" si="110"/>
        <v>168.66177077344273</v>
      </c>
      <c r="P666" s="18">
        <v>36</v>
      </c>
      <c r="Q666" s="18">
        <f t="shared" si="104"/>
        <v>-17</v>
      </c>
    </row>
    <row r="667" spans="1:17" ht="27.6">
      <c r="A667" s="46">
        <f t="shared" si="101"/>
        <v>4061</v>
      </c>
      <c r="B667" s="47" t="s">
        <v>1230</v>
      </c>
      <c r="C667" s="48" t="s">
        <v>243</v>
      </c>
      <c r="D667" s="48">
        <v>19</v>
      </c>
      <c r="E667" s="49">
        <v>0</v>
      </c>
      <c r="F667" s="51">
        <v>1.42</v>
      </c>
      <c r="G667" s="51">
        <f t="shared" si="103"/>
        <v>1.42</v>
      </c>
      <c r="H667" s="51">
        <f t="shared" si="102"/>
        <v>0.32587924258848722</v>
      </c>
      <c r="I667" s="51">
        <f t="shared" si="105"/>
        <v>1.745879242588487</v>
      </c>
      <c r="J667" s="51">
        <f t="shared" si="106"/>
        <v>0</v>
      </c>
      <c r="K667" s="51">
        <f t="shared" si="107"/>
        <v>26.979999999999997</v>
      </c>
      <c r="L667" s="51">
        <f t="shared" si="108"/>
        <v>26.979999999999997</v>
      </c>
      <c r="M667" s="51">
        <f t="shared" si="109"/>
        <v>6.1917056091812572</v>
      </c>
      <c r="N667" s="51">
        <f t="shared" si="110"/>
        <v>33.171705609181252</v>
      </c>
      <c r="P667" s="18">
        <v>36</v>
      </c>
      <c r="Q667" s="18">
        <f t="shared" si="104"/>
        <v>-17</v>
      </c>
    </row>
    <row r="668" spans="1:17" ht="27.6">
      <c r="A668" s="46">
        <f t="shared" si="101"/>
        <v>4062</v>
      </c>
      <c r="B668" s="47" t="s">
        <v>1231</v>
      </c>
      <c r="C668" s="48" t="s">
        <v>243</v>
      </c>
      <c r="D668" s="48">
        <v>19</v>
      </c>
      <c r="E668" s="49">
        <v>0</v>
      </c>
      <c r="F668" s="51">
        <v>11.3</v>
      </c>
      <c r="G668" s="51">
        <f t="shared" si="103"/>
        <v>11.3</v>
      </c>
      <c r="H668" s="51">
        <f t="shared" si="102"/>
        <v>2.5932643952464125</v>
      </c>
      <c r="I668" s="51">
        <f t="shared" si="105"/>
        <v>13.893264395246414</v>
      </c>
      <c r="J668" s="51">
        <f t="shared" si="106"/>
        <v>0</v>
      </c>
      <c r="K668" s="51">
        <f t="shared" si="107"/>
        <v>214.70000000000002</v>
      </c>
      <c r="L668" s="51">
        <f t="shared" si="108"/>
        <v>214.70000000000002</v>
      </c>
      <c r="M668" s="51">
        <f t="shared" si="109"/>
        <v>49.272023509681837</v>
      </c>
      <c r="N668" s="51">
        <f t="shared" si="110"/>
        <v>263.97202350968183</v>
      </c>
      <c r="P668" s="18">
        <v>36</v>
      </c>
      <c r="Q668" s="18">
        <f t="shared" si="104"/>
        <v>-17</v>
      </c>
    </row>
    <row r="669" spans="1:17" ht="27.6">
      <c r="A669" s="46">
        <f t="shared" si="101"/>
        <v>4063</v>
      </c>
      <c r="B669" s="47" t="s">
        <v>1232</v>
      </c>
      <c r="C669" s="48" t="s">
        <v>243</v>
      </c>
      <c r="D669" s="48">
        <v>19</v>
      </c>
      <c r="E669" s="49">
        <v>0</v>
      </c>
      <c r="F669" s="51">
        <v>16.97</v>
      </c>
      <c r="G669" s="51">
        <f t="shared" si="103"/>
        <v>16.97</v>
      </c>
      <c r="H669" s="51">
        <f t="shared" si="102"/>
        <v>3.8944864413567801</v>
      </c>
      <c r="I669" s="51">
        <f t="shared" si="105"/>
        <v>20.864486441356778</v>
      </c>
      <c r="J669" s="51">
        <f t="shared" si="106"/>
        <v>0</v>
      </c>
      <c r="K669" s="51">
        <f t="shared" si="107"/>
        <v>322.42999999999995</v>
      </c>
      <c r="L669" s="51">
        <f t="shared" si="108"/>
        <v>322.42999999999995</v>
      </c>
      <c r="M669" s="51">
        <f t="shared" si="109"/>
        <v>73.995242385778823</v>
      </c>
      <c r="N669" s="51">
        <f t="shared" si="110"/>
        <v>396.4252423857788</v>
      </c>
      <c r="P669" s="18">
        <v>36</v>
      </c>
      <c r="Q669" s="18">
        <f t="shared" si="104"/>
        <v>-17</v>
      </c>
    </row>
    <row r="670" spans="1:17" ht="27.6">
      <c r="A670" s="46">
        <f t="shared" si="101"/>
        <v>4064</v>
      </c>
      <c r="B670" s="47" t="s">
        <v>1233</v>
      </c>
      <c r="C670" s="48" t="s">
        <v>243</v>
      </c>
      <c r="D670" s="48">
        <v>19</v>
      </c>
      <c r="E670" s="49">
        <v>0</v>
      </c>
      <c r="F670" s="51">
        <v>1.65</v>
      </c>
      <c r="G670" s="51">
        <f t="shared" si="103"/>
        <v>1.65</v>
      </c>
      <c r="H670" s="51">
        <f t="shared" si="102"/>
        <v>0.37866250019084779</v>
      </c>
      <c r="I670" s="51">
        <f t="shared" si="105"/>
        <v>2.0286625001908476</v>
      </c>
      <c r="J670" s="51">
        <f t="shared" si="106"/>
        <v>0</v>
      </c>
      <c r="K670" s="51">
        <f t="shared" si="107"/>
        <v>31.349999999999998</v>
      </c>
      <c r="L670" s="51">
        <f t="shared" si="108"/>
        <v>31.349999999999998</v>
      </c>
      <c r="M670" s="51">
        <f t="shared" si="109"/>
        <v>7.1945875036261082</v>
      </c>
      <c r="N670" s="51">
        <f t="shared" si="110"/>
        <v>38.544587503626104</v>
      </c>
      <c r="P670" s="18">
        <v>36</v>
      </c>
      <c r="Q670" s="18">
        <f t="shared" si="104"/>
        <v>-17</v>
      </c>
    </row>
    <row r="671" spans="1:17" ht="27.6">
      <c r="A671" s="46">
        <f t="shared" si="101"/>
        <v>4065</v>
      </c>
      <c r="B671" s="47" t="s">
        <v>1234</v>
      </c>
      <c r="C671" s="48" t="s">
        <v>243</v>
      </c>
      <c r="D671" s="48">
        <v>53</v>
      </c>
      <c r="E671" s="49">
        <v>0</v>
      </c>
      <c r="F671" s="51">
        <v>33.9</v>
      </c>
      <c r="G671" s="51">
        <f t="shared" si="103"/>
        <v>33.9</v>
      </c>
      <c r="H671" s="51">
        <f t="shared" si="102"/>
        <v>7.7797931857392371</v>
      </c>
      <c r="I671" s="51">
        <f t="shared" si="105"/>
        <v>41.679793185739236</v>
      </c>
      <c r="J671" s="51">
        <f t="shared" si="106"/>
        <v>0</v>
      </c>
      <c r="K671" s="51">
        <f t="shared" si="107"/>
        <v>1796.6999999999998</v>
      </c>
      <c r="L671" s="51">
        <f t="shared" si="108"/>
        <v>1796.6999999999998</v>
      </c>
      <c r="M671" s="51">
        <f t="shared" si="109"/>
        <v>412.32903884417954</v>
      </c>
      <c r="N671" s="51">
        <f t="shared" si="110"/>
        <v>2209.0290388441795</v>
      </c>
      <c r="P671" s="18">
        <v>36</v>
      </c>
      <c r="Q671" s="18">
        <f t="shared" si="104"/>
        <v>17</v>
      </c>
    </row>
    <row r="672" spans="1:17" ht="27.6">
      <c r="A672" s="46">
        <f t="shared" si="101"/>
        <v>4066</v>
      </c>
      <c r="B672" s="47" t="s">
        <v>1235</v>
      </c>
      <c r="C672" s="48" t="s">
        <v>243</v>
      </c>
      <c r="D672" s="48">
        <v>19</v>
      </c>
      <c r="E672" s="49">
        <v>0</v>
      </c>
      <c r="F672" s="51">
        <v>3.32</v>
      </c>
      <c r="G672" s="51">
        <f t="shared" si="103"/>
        <v>3.32</v>
      </c>
      <c r="H672" s="51">
        <f t="shared" si="102"/>
        <v>0.76191484886885741</v>
      </c>
      <c r="I672" s="51">
        <f t="shared" si="105"/>
        <v>4.0819148488688572</v>
      </c>
      <c r="J672" s="51">
        <f t="shared" si="106"/>
        <v>0</v>
      </c>
      <c r="K672" s="51">
        <f t="shared" si="107"/>
        <v>63.08</v>
      </c>
      <c r="L672" s="51">
        <f t="shared" si="108"/>
        <v>63.08</v>
      </c>
      <c r="M672" s="51">
        <f t="shared" si="109"/>
        <v>14.476382128508291</v>
      </c>
      <c r="N672" s="51">
        <f t="shared" si="110"/>
        <v>77.556382128508289</v>
      </c>
      <c r="P672" s="18">
        <v>36</v>
      </c>
      <c r="Q672" s="18">
        <f t="shared" si="104"/>
        <v>-17</v>
      </c>
    </row>
    <row r="673" spans="1:17" ht="27.6">
      <c r="A673" s="46">
        <f t="shared" si="101"/>
        <v>4067</v>
      </c>
      <c r="B673" s="47" t="s">
        <v>1236</v>
      </c>
      <c r="C673" s="48" t="s">
        <v>243</v>
      </c>
      <c r="D673" s="48">
        <v>19</v>
      </c>
      <c r="E673" s="49">
        <v>0</v>
      </c>
      <c r="F673" s="51">
        <v>44.58</v>
      </c>
      <c r="G673" s="51">
        <f t="shared" si="103"/>
        <v>44.58</v>
      </c>
      <c r="H673" s="51">
        <f t="shared" si="102"/>
        <v>10.230772277883633</v>
      </c>
      <c r="I673" s="51">
        <f t="shared" si="105"/>
        <v>54.810772277883629</v>
      </c>
      <c r="J673" s="51">
        <f t="shared" si="106"/>
        <v>0</v>
      </c>
      <c r="K673" s="51">
        <f t="shared" si="107"/>
        <v>847.02</v>
      </c>
      <c r="L673" s="51">
        <f t="shared" si="108"/>
        <v>847.02</v>
      </c>
      <c r="M673" s="51">
        <f t="shared" si="109"/>
        <v>194.38467327978901</v>
      </c>
      <c r="N673" s="51">
        <f t="shared" si="110"/>
        <v>1041.404673279789</v>
      </c>
      <c r="P673" s="18">
        <v>103</v>
      </c>
      <c r="Q673" s="18">
        <f t="shared" si="104"/>
        <v>-84</v>
      </c>
    </row>
    <row r="674" spans="1:17" ht="27.6">
      <c r="A674" s="46">
        <f t="shared" si="101"/>
        <v>4068</v>
      </c>
      <c r="B674" s="47" t="s">
        <v>1237</v>
      </c>
      <c r="C674" s="48" t="s">
        <v>243</v>
      </c>
      <c r="D674" s="48">
        <v>19</v>
      </c>
      <c r="E674" s="49">
        <v>0</v>
      </c>
      <c r="F674" s="51">
        <v>54.98</v>
      </c>
      <c r="G674" s="51">
        <f t="shared" si="103"/>
        <v>54.98</v>
      </c>
      <c r="H674" s="51">
        <f t="shared" si="102"/>
        <v>12.617493491207764</v>
      </c>
      <c r="I674" s="51">
        <f t="shared" si="105"/>
        <v>67.597493491207757</v>
      </c>
      <c r="J674" s="51">
        <f t="shared" si="106"/>
        <v>0</v>
      </c>
      <c r="K674" s="51">
        <f t="shared" si="107"/>
        <v>1044.6199999999999</v>
      </c>
      <c r="L674" s="51">
        <f t="shared" si="108"/>
        <v>1044.6199999999999</v>
      </c>
      <c r="M674" s="51">
        <f t="shared" si="109"/>
        <v>239.73237633294752</v>
      </c>
      <c r="N674" s="51">
        <f t="shared" si="110"/>
        <v>1284.3523763329474</v>
      </c>
      <c r="P674" s="18">
        <v>36</v>
      </c>
      <c r="Q674" s="18">
        <f t="shared" si="104"/>
        <v>-17</v>
      </c>
    </row>
    <row r="675" spans="1:17" ht="27.6">
      <c r="A675" s="46">
        <f t="shared" si="101"/>
        <v>4069</v>
      </c>
      <c r="B675" s="47" t="s">
        <v>1238</v>
      </c>
      <c r="C675" s="48" t="s">
        <v>243</v>
      </c>
      <c r="D675" s="48">
        <v>11</v>
      </c>
      <c r="E675" s="49">
        <v>0</v>
      </c>
      <c r="F675" s="51">
        <v>3.32</v>
      </c>
      <c r="G675" s="51">
        <f t="shared" si="103"/>
        <v>3.32</v>
      </c>
      <c r="H675" s="51">
        <f t="shared" si="102"/>
        <v>0.76191484886885741</v>
      </c>
      <c r="I675" s="51">
        <f t="shared" si="105"/>
        <v>4.0819148488688572</v>
      </c>
      <c r="J675" s="51">
        <f t="shared" si="106"/>
        <v>0</v>
      </c>
      <c r="K675" s="51">
        <f t="shared" si="107"/>
        <v>36.519999999999996</v>
      </c>
      <c r="L675" s="51">
        <f t="shared" si="108"/>
        <v>36.519999999999996</v>
      </c>
      <c r="M675" s="51">
        <f t="shared" si="109"/>
        <v>8.3810633375574319</v>
      </c>
      <c r="N675" s="51">
        <f t="shared" si="110"/>
        <v>44.901063337557432</v>
      </c>
      <c r="P675" s="18">
        <v>36</v>
      </c>
      <c r="Q675" s="18">
        <f t="shared" si="104"/>
        <v>-25</v>
      </c>
    </row>
    <row r="676" spans="1:17" ht="13.8">
      <c r="A676" s="46">
        <f t="shared" si="101"/>
        <v>4070</v>
      </c>
      <c r="B676" s="47" t="s">
        <v>1239</v>
      </c>
      <c r="C676" s="48" t="s">
        <v>243</v>
      </c>
      <c r="D676" s="48">
        <v>13</v>
      </c>
      <c r="E676" s="49">
        <v>0</v>
      </c>
      <c r="F676" s="51">
        <v>5.0599999999999996</v>
      </c>
      <c r="G676" s="51">
        <f t="shared" si="103"/>
        <v>5.0599999999999996</v>
      </c>
      <c r="H676" s="51">
        <f t="shared" si="102"/>
        <v>1.1612316672519332</v>
      </c>
      <c r="I676" s="51">
        <f t="shared" si="105"/>
        <v>6.2212316672519332</v>
      </c>
      <c r="J676" s="51">
        <f t="shared" si="106"/>
        <v>0</v>
      </c>
      <c r="K676" s="51">
        <f t="shared" si="107"/>
        <v>65.78</v>
      </c>
      <c r="L676" s="51">
        <f t="shared" si="108"/>
        <v>65.78</v>
      </c>
      <c r="M676" s="51">
        <f t="shared" si="109"/>
        <v>15.096011674275131</v>
      </c>
      <c r="N676" s="51">
        <f t="shared" si="110"/>
        <v>80.876011674275134</v>
      </c>
      <c r="P676" s="18">
        <v>36</v>
      </c>
      <c r="Q676" s="18">
        <f t="shared" si="104"/>
        <v>-23</v>
      </c>
    </row>
    <row r="677" spans="1:17" ht="13.8">
      <c r="A677" s="46">
        <f t="shared" si="101"/>
        <v>4071</v>
      </c>
      <c r="B677" s="47" t="s">
        <v>1240</v>
      </c>
      <c r="C677" s="48" t="s">
        <v>243</v>
      </c>
      <c r="D677" s="48">
        <v>13</v>
      </c>
      <c r="E677" s="49">
        <v>0</v>
      </c>
      <c r="F677" s="51">
        <v>7.23</v>
      </c>
      <c r="G677" s="51">
        <f t="shared" si="103"/>
        <v>7.23</v>
      </c>
      <c r="H677" s="51">
        <f t="shared" si="102"/>
        <v>1.6592302281089879</v>
      </c>
      <c r="I677" s="51">
        <f t="shared" si="105"/>
        <v>8.889230228108989</v>
      </c>
      <c r="J677" s="51">
        <f t="shared" si="106"/>
        <v>0</v>
      </c>
      <c r="K677" s="51">
        <f t="shared" si="107"/>
        <v>93.990000000000009</v>
      </c>
      <c r="L677" s="51">
        <f t="shared" si="108"/>
        <v>93.990000000000009</v>
      </c>
      <c r="M677" s="51">
        <f t="shared" si="109"/>
        <v>21.569992965416844</v>
      </c>
      <c r="N677" s="51">
        <f t="shared" si="110"/>
        <v>115.55999296541685</v>
      </c>
      <c r="P677" s="18">
        <v>21</v>
      </c>
      <c r="Q677" s="18">
        <f t="shared" si="104"/>
        <v>-8</v>
      </c>
    </row>
    <row r="678" spans="1:17" ht="13.8">
      <c r="A678" s="46">
        <f t="shared" si="101"/>
        <v>4072</v>
      </c>
      <c r="B678" s="47" t="s">
        <v>1241</v>
      </c>
      <c r="C678" s="48" t="s">
        <v>251</v>
      </c>
      <c r="D678" s="48">
        <v>6</v>
      </c>
      <c r="E678" s="49">
        <v>0</v>
      </c>
      <c r="F678" s="51">
        <v>36.799999999999997</v>
      </c>
      <c r="G678" s="51">
        <f t="shared" si="103"/>
        <v>36.799999999999997</v>
      </c>
      <c r="H678" s="51">
        <f t="shared" si="102"/>
        <v>8.4453212163776961</v>
      </c>
      <c r="I678" s="51">
        <f t="shared" si="105"/>
        <v>45.24532121637769</v>
      </c>
      <c r="J678" s="51">
        <f t="shared" si="106"/>
        <v>0</v>
      </c>
      <c r="K678" s="51">
        <f t="shared" si="107"/>
        <v>220.79999999999998</v>
      </c>
      <c r="L678" s="51">
        <f t="shared" si="108"/>
        <v>220.79999999999998</v>
      </c>
      <c r="M678" s="51">
        <f t="shared" si="109"/>
        <v>50.671927298266176</v>
      </c>
      <c r="N678" s="51">
        <f t="shared" si="110"/>
        <v>271.47192729826617</v>
      </c>
      <c r="P678" s="18">
        <v>26</v>
      </c>
      <c r="Q678" s="18">
        <f t="shared" si="104"/>
        <v>-20</v>
      </c>
    </row>
    <row r="679" spans="1:17" ht="13.8">
      <c r="A679" s="46">
        <f t="shared" si="101"/>
        <v>4073</v>
      </c>
      <c r="B679" s="47" t="s">
        <v>1242</v>
      </c>
      <c r="C679" s="48" t="s">
        <v>251</v>
      </c>
      <c r="D679" s="48">
        <v>11</v>
      </c>
      <c r="E679" s="49">
        <v>0</v>
      </c>
      <c r="F679" s="51">
        <v>9</v>
      </c>
      <c r="G679" s="51">
        <f t="shared" si="103"/>
        <v>9</v>
      </c>
      <c r="H679" s="51">
        <f t="shared" si="102"/>
        <v>2.0654318192228063</v>
      </c>
      <c r="I679" s="51">
        <f t="shared" si="105"/>
        <v>11.065431819222805</v>
      </c>
      <c r="J679" s="51">
        <f t="shared" si="106"/>
        <v>0</v>
      </c>
      <c r="K679" s="51">
        <f t="shared" si="107"/>
        <v>99</v>
      </c>
      <c r="L679" s="51">
        <f t="shared" si="108"/>
        <v>99</v>
      </c>
      <c r="M679" s="51">
        <f t="shared" si="109"/>
        <v>22.71975001145087</v>
      </c>
      <c r="N679" s="51">
        <f t="shared" si="110"/>
        <v>121.71975001145087</v>
      </c>
      <c r="P679" s="18">
        <v>26</v>
      </c>
      <c r="Q679" s="18">
        <f t="shared" si="104"/>
        <v>-15</v>
      </c>
    </row>
    <row r="680" spans="1:17" ht="13.8">
      <c r="A680" s="46">
        <f t="shared" si="101"/>
        <v>4074</v>
      </c>
      <c r="B680" s="47" t="s">
        <v>1243</v>
      </c>
      <c r="C680" s="48" t="s">
        <v>251</v>
      </c>
      <c r="D680" s="48">
        <v>3</v>
      </c>
      <c r="E680" s="49">
        <v>0</v>
      </c>
      <c r="F680" s="51">
        <v>9</v>
      </c>
      <c r="G680" s="51">
        <f t="shared" si="103"/>
        <v>9</v>
      </c>
      <c r="H680" s="51">
        <f t="shared" si="102"/>
        <v>2.0654318192228063</v>
      </c>
      <c r="I680" s="51">
        <f t="shared" si="105"/>
        <v>11.065431819222805</v>
      </c>
      <c r="J680" s="51">
        <f t="shared" si="106"/>
        <v>0</v>
      </c>
      <c r="K680" s="51">
        <f t="shared" si="107"/>
        <v>27</v>
      </c>
      <c r="L680" s="51">
        <f t="shared" si="108"/>
        <v>27</v>
      </c>
      <c r="M680" s="51">
        <f t="shared" si="109"/>
        <v>6.1962954576684188</v>
      </c>
      <c r="N680" s="51">
        <f t="shared" si="110"/>
        <v>33.19629545766842</v>
      </c>
      <c r="P680" s="18">
        <v>11</v>
      </c>
      <c r="Q680" s="18">
        <f t="shared" si="104"/>
        <v>-8</v>
      </c>
    </row>
    <row r="681" spans="1:17" ht="13.8">
      <c r="A681" s="46">
        <f t="shared" si="101"/>
        <v>4075</v>
      </c>
      <c r="B681" s="47" t="s">
        <v>1244</v>
      </c>
      <c r="C681" s="48" t="s">
        <v>251</v>
      </c>
      <c r="D681" s="48">
        <v>6</v>
      </c>
      <c r="E681" s="49">
        <v>0</v>
      </c>
      <c r="F681" s="51">
        <v>36.799999999999997</v>
      </c>
      <c r="G681" s="51">
        <f t="shared" si="103"/>
        <v>36.799999999999997</v>
      </c>
      <c r="H681" s="51">
        <f t="shared" si="102"/>
        <v>8.4453212163776961</v>
      </c>
      <c r="I681" s="51">
        <f t="shared" si="105"/>
        <v>45.24532121637769</v>
      </c>
      <c r="J681" s="51">
        <f t="shared" si="106"/>
        <v>0</v>
      </c>
      <c r="K681" s="51">
        <f t="shared" si="107"/>
        <v>220.79999999999998</v>
      </c>
      <c r="L681" s="51">
        <f t="shared" si="108"/>
        <v>220.79999999999998</v>
      </c>
      <c r="M681" s="51">
        <f t="shared" si="109"/>
        <v>50.671927298266176</v>
      </c>
      <c r="N681" s="51">
        <f t="shared" si="110"/>
        <v>271.47192729826617</v>
      </c>
      <c r="P681" s="18">
        <v>21</v>
      </c>
      <c r="Q681" s="18">
        <f t="shared" si="104"/>
        <v>-15</v>
      </c>
    </row>
    <row r="682" spans="1:17" ht="27.6">
      <c r="A682" s="46">
        <f t="shared" si="101"/>
        <v>4076</v>
      </c>
      <c r="B682" s="47" t="s">
        <v>1245</v>
      </c>
      <c r="C682" s="48" t="s">
        <v>251</v>
      </c>
      <c r="D682" s="48">
        <v>3</v>
      </c>
      <c r="E682" s="49">
        <v>0</v>
      </c>
      <c r="F682" s="51">
        <v>63.23</v>
      </c>
      <c r="G682" s="51">
        <f t="shared" si="103"/>
        <v>63.23</v>
      </c>
      <c r="H682" s="51">
        <f t="shared" si="102"/>
        <v>14.510805992162004</v>
      </c>
      <c r="I682" s="51">
        <f t="shared" si="105"/>
        <v>77.740805992161995</v>
      </c>
      <c r="J682" s="51">
        <f t="shared" si="106"/>
        <v>0</v>
      </c>
      <c r="K682" s="51">
        <f t="shared" si="107"/>
        <v>189.69</v>
      </c>
      <c r="L682" s="51">
        <f t="shared" si="108"/>
        <v>189.69</v>
      </c>
      <c r="M682" s="51">
        <f t="shared" si="109"/>
        <v>43.532417976486009</v>
      </c>
      <c r="N682" s="51">
        <f t="shared" si="110"/>
        <v>233.22241797648601</v>
      </c>
      <c r="P682" s="18">
        <v>6</v>
      </c>
      <c r="Q682" s="18">
        <f t="shared" si="104"/>
        <v>-3</v>
      </c>
    </row>
    <row r="683" spans="1:17" ht="27.6">
      <c r="A683" s="46">
        <f t="shared" si="101"/>
        <v>4077</v>
      </c>
      <c r="B683" s="47" t="s">
        <v>1246</v>
      </c>
      <c r="C683" s="48" t="s">
        <v>251</v>
      </c>
      <c r="D683" s="48">
        <v>3</v>
      </c>
      <c r="E683" s="49">
        <v>0</v>
      </c>
      <c r="F683" s="51">
        <v>1.1100000000000001</v>
      </c>
      <c r="G683" s="51">
        <f t="shared" si="103"/>
        <v>1.1100000000000001</v>
      </c>
      <c r="H683" s="51">
        <f t="shared" si="102"/>
        <v>0.25473659103747948</v>
      </c>
      <c r="I683" s="51">
        <f t="shared" si="105"/>
        <v>1.3647365910374796</v>
      </c>
      <c r="J683" s="51">
        <f t="shared" si="106"/>
        <v>0</v>
      </c>
      <c r="K683" s="51">
        <f t="shared" si="107"/>
        <v>3.33</v>
      </c>
      <c r="L683" s="51">
        <f t="shared" si="108"/>
        <v>3.33</v>
      </c>
      <c r="M683" s="51">
        <f t="shared" si="109"/>
        <v>0.76420977311243843</v>
      </c>
      <c r="N683" s="51">
        <f t="shared" si="110"/>
        <v>4.0942097731124383</v>
      </c>
      <c r="P683" s="18">
        <v>11</v>
      </c>
      <c r="Q683" s="18">
        <f t="shared" si="104"/>
        <v>-8</v>
      </c>
    </row>
    <row r="684" spans="1:17" ht="27.6">
      <c r="A684" s="46">
        <f t="shared" si="101"/>
        <v>4078</v>
      </c>
      <c r="B684" s="47" t="s">
        <v>1247</v>
      </c>
      <c r="C684" s="48" t="s">
        <v>251</v>
      </c>
      <c r="D684" s="48">
        <v>1</v>
      </c>
      <c r="E684" s="49">
        <v>0</v>
      </c>
      <c r="F684" s="51">
        <v>1.85</v>
      </c>
      <c r="G684" s="51">
        <f t="shared" si="103"/>
        <v>1.85</v>
      </c>
      <c r="H684" s="51">
        <f t="shared" si="102"/>
        <v>0.42456098506246576</v>
      </c>
      <c r="I684" s="51">
        <f t="shared" si="105"/>
        <v>2.274560985062466</v>
      </c>
      <c r="J684" s="51">
        <f t="shared" si="106"/>
        <v>0</v>
      </c>
      <c r="K684" s="51">
        <f t="shared" si="107"/>
        <v>1.85</v>
      </c>
      <c r="L684" s="51">
        <f t="shared" si="108"/>
        <v>1.85</v>
      </c>
      <c r="M684" s="51">
        <f t="shared" si="109"/>
        <v>0.42456098506246576</v>
      </c>
      <c r="N684" s="51">
        <f t="shared" si="110"/>
        <v>2.274560985062466</v>
      </c>
      <c r="P684" s="18">
        <v>6</v>
      </c>
      <c r="Q684" s="18">
        <f t="shared" si="104"/>
        <v>-5</v>
      </c>
    </row>
    <row r="685" spans="1:17" ht="27.6">
      <c r="A685" s="46">
        <f t="shared" si="101"/>
        <v>4079</v>
      </c>
      <c r="B685" s="47" t="s">
        <v>1248</v>
      </c>
      <c r="C685" s="48" t="s">
        <v>251</v>
      </c>
      <c r="D685" s="48">
        <v>3</v>
      </c>
      <c r="E685" s="49">
        <v>0</v>
      </c>
      <c r="F685" s="51">
        <v>51.68</v>
      </c>
      <c r="G685" s="51">
        <f t="shared" si="103"/>
        <v>51.68</v>
      </c>
      <c r="H685" s="51">
        <f t="shared" si="102"/>
        <v>11.860168490826069</v>
      </c>
      <c r="I685" s="51">
        <f t="shared" si="105"/>
        <v>63.540168490826069</v>
      </c>
      <c r="J685" s="51">
        <f t="shared" si="106"/>
        <v>0</v>
      </c>
      <c r="K685" s="51">
        <f t="shared" si="107"/>
        <v>155.04</v>
      </c>
      <c r="L685" s="51">
        <f t="shared" si="108"/>
        <v>155.04</v>
      </c>
      <c r="M685" s="51">
        <f t="shared" si="109"/>
        <v>35.580505472478208</v>
      </c>
      <c r="N685" s="51">
        <f t="shared" si="110"/>
        <v>190.62050547247821</v>
      </c>
      <c r="P685" s="18">
        <v>6</v>
      </c>
      <c r="Q685" s="18">
        <f t="shared" si="104"/>
        <v>-3</v>
      </c>
    </row>
    <row r="686" spans="1:17" ht="27.6">
      <c r="A686" s="46">
        <f t="shared" si="101"/>
        <v>4080</v>
      </c>
      <c r="B686" s="47" t="s">
        <v>1249</v>
      </c>
      <c r="C686" s="48" t="s">
        <v>251</v>
      </c>
      <c r="D686" s="48">
        <v>3</v>
      </c>
      <c r="E686" s="49">
        <v>0</v>
      </c>
      <c r="F686" s="51">
        <v>286.3</v>
      </c>
      <c r="G686" s="51">
        <f t="shared" si="103"/>
        <v>286.3</v>
      </c>
      <c r="H686" s="51">
        <f t="shared" si="102"/>
        <v>65.703681093721045</v>
      </c>
      <c r="I686" s="51">
        <f t="shared" si="105"/>
        <v>352.00368109372107</v>
      </c>
      <c r="J686" s="51">
        <f t="shared" si="106"/>
        <v>0</v>
      </c>
      <c r="K686" s="51">
        <f t="shared" si="107"/>
        <v>858.90000000000009</v>
      </c>
      <c r="L686" s="51">
        <f t="shared" si="108"/>
        <v>858.90000000000009</v>
      </c>
      <c r="M686" s="51">
        <f t="shared" si="109"/>
        <v>197.11104328116312</v>
      </c>
      <c r="N686" s="51">
        <f t="shared" si="110"/>
        <v>1056.0110432811632</v>
      </c>
      <c r="P686" s="18">
        <v>2</v>
      </c>
      <c r="Q686" s="18">
        <f t="shared" si="104"/>
        <v>1</v>
      </c>
    </row>
    <row r="687" spans="1:17" ht="13.8">
      <c r="A687" s="46">
        <f t="shared" si="101"/>
        <v>4081</v>
      </c>
      <c r="B687" s="47" t="s">
        <v>1250</v>
      </c>
      <c r="C687" s="48" t="s">
        <v>251</v>
      </c>
      <c r="D687" s="48">
        <v>2</v>
      </c>
      <c r="E687" s="49">
        <v>0</v>
      </c>
      <c r="F687" s="51">
        <v>11.25</v>
      </c>
      <c r="G687" s="51">
        <f t="shared" si="103"/>
        <v>11.25</v>
      </c>
      <c r="H687" s="51">
        <f t="shared" si="102"/>
        <v>2.5817897740285076</v>
      </c>
      <c r="I687" s="51">
        <f t="shared" si="105"/>
        <v>13.831789774028508</v>
      </c>
      <c r="J687" s="51">
        <f t="shared" si="106"/>
        <v>0</v>
      </c>
      <c r="K687" s="51">
        <f t="shared" si="107"/>
        <v>22.5</v>
      </c>
      <c r="L687" s="51">
        <f t="shared" si="108"/>
        <v>22.5</v>
      </c>
      <c r="M687" s="51">
        <f t="shared" si="109"/>
        <v>5.1635795480570152</v>
      </c>
      <c r="N687" s="51">
        <f t="shared" si="110"/>
        <v>27.663579548057015</v>
      </c>
      <c r="P687" s="18">
        <v>6</v>
      </c>
      <c r="Q687" s="18">
        <f t="shared" si="104"/>
        <v>-4</v>
      </c>
    </row>
    <row r="688" spans="1:17" ht="13.8">
      <c r="A688" s="46">
        <f t="shared" si="101"/>
        <v>4082</v>
      </c>
      <c r="B688" s="47" t="s">
        <v>1251</v>
      </c>
      <c r="C688" s="48" t="s">
        <v>251</v>
      </c>
      <c r="D688" s="48">
        <v>6</v>
      </c>
      <c r="E688" s="49">
        <v>0</v>
      </c>
      <c r="F688" s="51">
        <v>18</v>
      </c>
      <c r="G688" s="51">
        <f t="shared" si="103"/>
        <v>18</v>
      </c>
      <c r="H688" s="51">
        <f t="shared" si="102"/>
        <v>4.1308636384456126</v>
      </c>
      <c r="I688" s="51">
        <f t="shared" si="105"/>
        <v>22.130863638445611</v>
      </c>
      <c r="J688" s="51">
        <f t="shared" si="106"/>
        <v>0</v>
      </c>
      <c r="K688" s="51">
        <f t="shared" si="107"/>
        <v>108</v>
      </c>
      <c r="L688" s="51">
        <f t="shared" si="108"/>
        <v>108</v>
      </c>
      <c r="M688" s="51">
        <f t="shared" si="109"/>
        <v>24.785181830673675</v>
      </c>
      <c r="N688" s="51">
        <f t="shared" si="110"/>
        <v>132.78518183067368</v>
      </c>
      <c r="P688" s="18">
        <v>6</v>
      </c>
      <c r="Q688" s="18">
        <f t="shared" si="104"/>
        <v>0</v>
      </c>
    </row>
    <row r="689" spans="1:17" ht="13.8">
      <c r="A689" s="46">
        <f t="shared" si="101"/>
        <v>4083</v>
      </c>
      <c r="B689" s="47" t="s">
        <v>1252</v>
      </c>
      <c r="C689" s="48" t="s">
        <v>251</v>
      </c>
      <c r="D689" s="48">
        <v>11</v>
      </c>
      <c r="E689" s="49">
        <v>0</v>
      </c>
      <c r="F689" s="51">
        <v>160</v>
      </c>
      <c r="G689" s="51">
        <f t="shared" si="103"/>
        <v>160</v>
      </c>
      <c r="H689" s="51">
        <f t="shared" si="102"/>
        <v>36.718787897294334</v>
      </c>
      <c r="I689" s="51">
        <f t="shared" si="105"/>
        <v>196.71878789729433</v>
      </c>
      <c r="J689" s="51">
        <f t="shared" si="106"/>
        <v>0</v>
      </c>
      <c r="K689" s="51">
        <f t="shared" si="107"/>
        <v>1760</v>
      </c>
      <c r="L689" s="51">
        <f t="shared" si="108"/>
        <v>1760</v>
      </c>
      <c r="M689" s="51">
        <f t="shared" si="109"/>
        <v>403.9066668702377</v>
      </c>
      <c r="N689" s="51">
        <f t="shared" si="110"/>
        <v>2163.9066668702376</v>
      </c>
      <c r="P689" s="18">
        <v>3</v>
      </c>
      <c r="Q689" s="18">
        <f t="shared" si="104"/>
        <v>8</v>
      </c>
    </row>
    <row r="690" spans="1:17" ht="13.8">
      <c r="A690" s="46">
        <f t="shared" si="101"/>
        <v>4084</v>
      </c>
      <c r="B690" s="47" t="s">
        <v>1253</v>
      </c>
      <c r="C690" s="48" t="s">
        <v>251</v>
      </c>
      <c r="D690" s="48">
        <v>3</v>
      </c>
      <c r="E690" s="49">
        <v>0</v>
      </c>
      <c r="F690" s="51">
        <v>2.42</v>
      </c>
      <c r="G690" s="51">
        <f t="shared" si="103"/>
        <v>2.42</v>
      </c>
      <c r="H690" s="51">
        <f t="shared" si="102"/>
        <v>0.5553716669465768</v>
      </c>
      <c r="I690" s="51">
        <f t="shared" si="105"/>
        <v>2.9753716669465766</v>
      </c>
      <c r="J690" s="51">
        <f t="shared" si="106"/>
        <v>0</v>
      </c>
      <c r="K690" s="51">
        <f t="shared" si="107"/>
        <v>7.26</v>
      </c>
      <c r="L690" s="51">
        <f t="shared" si="108"/>
        <v>7.26</v>
      </c>
      <c r="M690" s="51">
        <f t="shared" si="109"/>
        <v>1.6661150008397305</v>
      </c>
      <c r="N690" s="51">
        <f t="shared" si="110"/>
        <v>8.9261150008397294</v>
      </c>
      <c r="P690" s="18">
        <v>11</v>
      </c>
      <c r="Q690" s="18">
        <f t="shared" si="104"/>
        <v>-8</v>
      </c>
    </row>
    <row r="691" spans="1:17" ht="13.8">
      <c r="A691" s="46">
        <f t="shared" si="101"/>
        <v>4085</v>
      </c>
      <c r="B691" s="47" t="s">
        <v>1254</v>
      </c>
      <c r="C691" s="48" t="s">
        <v>251</v>
      </c>
      <c r="D691" s="48">
        <v>3</v>
      </c>
      <c r="E691" s="49">
        <v>0</v>
      </c>
      <c r="F691" s="51">
        <v>4</v>
      </c>
      <c r="G691" s="51">
        <f t="shared" si="103"/>
        <v>4</v>
      </c>
      <c r="H691" s="51">
        <f t="shared" si="102"/>
        <v>0.91796969743235834</v>
      </c>
      <c r="I691" s="51">
        <f t="shared" si="105"/>
        <v>4.9179696974323583</v>
      </c>
      <c r="J691" s="51">
        <f t="shared" si="106"/>
        <v>0</v>
      </c>
      <c r="K691" s="51">
        <f t="shared" si="107"/>
        <v>12</v>
      </c>
      <c r="L691" s="51">
        <f t="shared" si="108"/>
        <v>12</v>
      </c>
      <c r="M691" s="51">
        <f t="shared" si="109"/>
        <v>2.753909092297075</v>
      </c>
      <c r="N691" s="51">
        <f t="shared" si="110"/>
        <v>14.753909092297075</v>
      </c>
      <c r="P691" s="18">
        <v>21</v>
      </c>
      <c r="Q691" s="18">
        <f t="shared" si="104"/>
        <v>-18</v>
      </c>
    </row>
    <row r="692" spans="1:17" ht="13.8">
      <c r="A692" s="46">
        <f t="shared" si="101"/>
        <v>4086</v>
      </c>
      <c r="B692" s="47" t="s">
        <v>1255</v>
      </c>
      <c r="C692" s="48" t="s">
        <v>251</v>
      </c>
      <c r="D692" s="48">
        <v>1</v>
      </c>
      <c r="E692" s="49">
        <v>0</v>
      </c>
      <c r="F692" s="51">
        <v>18</v>
      </c>
      <c r="G692" s="51">
        <f t="shared" si="103"/>
        <v>18</v>
      </c>
      <c r="H692" s="51">
        <f t="shared" si="102"/>
        <v>4.1308636384456126</v>
      </c>
      <c r="I692" s="51">
        <f t="shared" si="105"/>
        <v>22.130863638445611</v>
      </c>
      <c r="J692" s="51">
        <f t="shared" si="106"/>
        <v>0</v>
      </c>
      <c r="K692" s="51">
        <f t="shared" si="107"/>
        <v>18</v>
      </c>
      <c r="L692" s="51">
        <f t="shared" si="108"/>
        <v>18</v>
      </c>
      <c r="M692" s="51">
        <f t="shared" si="109"/>
        <v>4.1308636384456126</v>
      </c>
      <c r="N692" s="51">
        <f t="shared" si="110"/>
        <v>22.130863638445611</v>
      </c>
      <c r="P692" s="18">
        <v>6</v>
      </c>
      <c r="Q692" s="18">
        <f t="shared" si="104"/>
        <v>-5</v>
      </c>
    </row>
    <row r="693" spans="1:17" ht="13.8">
      <c r="A693" s="46">
        <f t="shared" si="101"/>
        <v>4087</v>
      </c>
      <c r="B693" s="47" t="s">
        <v>1256</v>
      </c>
      <c r="C693" s="48" t="s">
        <v>251</v>
      </c>
      <c r="D693" s="48">
        <v>3</v>
      </c>
      <c r="E693" s="49">
        <v>0</v>
      </c>
      <c r="F693" s="51">
        <v>55</v>
      </c>
      <c r="G693" s="51">
        <f t="shared" si="103"/>
        <v>55</v>
      </c>
      <c r="H693" s="51">
        <f t="shared" si="102"/>
        <v>12.622083339694928</v>
      </c>
      <c r="I693" s="51">
        <f t="shared" si="105"/>
        <v>67.622083339694925</v>
      </c>
      <c r="J693" s="51">
        <f t="shared" si="106"/>
        <v>0</v>
      </c>
      <c r="K693" s="51">
        <f t="shared" si="107"/>
        <v>165</v>
      </c>
      <c r="L693" s="51">
        <f t="shared" si="108"/>
        <v>165</v>
      </c>
      <c r="M693" s="51">
        <f t="shared" si="109"/>
        <v>37.866250019084788</v>
      </c>
      <c r="N693" s="51">
        <f t="shared" si="110"/>
        <v>202.86625001908479</v>
      </c>
      <c r="P693" s="18">
        <v>6</v>
      </c>
      <c r="Q693" s="18">
        <f t="shared" si="104"/>
        <v>-3</v>
      </c>
    </row>
    <row r="694" spans="1:17" ht="13.8">
      <c r="A694" s="46">
        <f t="shared" si="101"/>
        <v>4088</v>
      </c>
      <c r="B694" s="47" t="s">
        <v>1257</v>
      </c>
      <c r="C694" s="48" t="s">
        <v>251</v>
      </c>
      <c r="D694" s="48">
        <v>1</v>
      </c>
      <c r="E694" s="49">
        <v>0</v>
      </c>
      <c r="F694" s="51">
        <v>251.38</v>
      </c>
      <c r="G694" s="51">
        <f t="shared" si="103"/>
        <v>251.38</v>
      </c>
      <c r="H694" s="51">
        <f t="shared" si="102"/>
        <v>57.689805635136558</v>
      </c>
      <c r="I694" s="51">
        <f t="shared" si="105"/>
        <v>309.06980563513656</v>
      </c>
      <c r="J694" s="51">
        <f t="shared" si="106"/>
        <v>0</v>
      </c>
      <c r="K694" s="51">
        <f t="shared" si="107"/>
        <v>251.38</v>
      </c>
      <c r="L694" s="51">
        <f t="shared" si="108"/>
        <v>251.38</v>
      </c>
      <c r="M694" s="51">
        <f t="shared" si="109"/>
        <v>57.689805635136558</v>
      </c>
      <c r="N694" s="51">
        <f t="shared" si="110"/>
        <v>309.06980563513656</v>
      </c>
      <c r="P694" s="18">
        <v>2</v>
      </c>
      <c r="Q694" s="18">
        <f t="shared" si="104"/>
        <v>-1</v>
      </c>
    </row>
    <row r="695" spans="1:17" ht="27.6">
      <c r="A695" s="46">
        <f t="shared" si="101"/>
        <v>4089</v>
      </c>
      <c r="B695" s="47" t="s">
        <v>1258</v>
      </c>
      <c r="C695" s="48" t="s">
        <v>251</v>
      </c>
      <c r="D695" s="48">
        <v>1</v>
      </c>
      <c r="E695" s="49">
        <v>0</v>
      </c>
      <c r="F695" s="51">
        <v>40</v>
      </c>
      <c r="G695" s="51">
        <f t="shared" si="103"/>
        <v>40</v>
      </c>
      <c r="H695" s="51">
        <f t="shared" si="102"/>
        <v>9.1796969743235834</v>
      </c>
      <c r="I695" s="51">
        <f t="shared" si="105"/>
        <v>49.179696974323583</v>
      </c>
      <c r="J695" s="51">
        <f t="shared" si="106"/>
        <v>0</v>
      </c>
      <c r="K695" s="51">
        <f t="shared" si="107"/>
        <v>40</v>
      </c>
      <c r="L695" s="51">
        <f t="shared" si="108"/>
        <v>40</v>
      </c>
      <c r="M695" s="51">
        <f t="shared" si="109"/>
        <v>9.1796969743235834</v>
      </c>
      <c r="N695" s="51">
        <f t="shared" si="110"/>
        <v>49.179696974323583</v>
      </c>
      <c r="P695" s="18">
        <v>6</v>
      </c>
      <c r="Q695" s="18">
        <f t="shared" si="104"/>
        <v>-5</v>
      </c>
    </row>
    <row r="696" spans="1:17" ht="27.6">
      <c r="A696" s="46">
        <f t="shared" si="101"/>
        <v>4090</v>
      </c>
      <c r="B696" s="47" t="s">
        <v>1259</v>
      </c>
      <c r="C696" s="48" t="s">
        <v>251</v>
      </c>
      <c r="D696" s="48">
        <v>3</v>
      </c>
      <c r="E696" s="49">
        <v>0</v>
      </c>
      <c r="F696" s="51">
        <v>722.38</v>
      </c>
      <c r="G696" s="51">
        <f t="shared" si="103"/>
        <v>722.38</v>
      </c>
      <c r="H696" s="51">
        <f t="shared" si="102"/>
        <v>165.78073750779674</v>
      </c>
      <c r="I696" s="51">
        <f t="shared" si="105"/>
        <v>888.16073750779674</v>
      </c>
      <c r="J696" s="51">
        <f t="shared" si="106"/>
        <v>0</v>
      </c>
      <c r="K696" s="51">
        <f t="shared" si="107"/>
        <v>2167.14</v>
      </c>
      <c r="L696" s="51">
        <f t="shared" si="108"/>
        <v>2167.14</v>
      </c>
      <c r="M696" s="51">
        <f t="shared" si="109"/>
        <v>497.34221252339023</v>
      </c>
      <c r="N696" s="51">
        <f t="shared" si="110"/>
        <v>2664.48221252339</v>
      </c>
      <c r="P696" s="18">
        <v>2</v>
      </c>
      <c r="Q696" s="18">
        <f t="shared" si="104"/>
        <v>1</v>
      </c>
    </row>
    <row r="697" spans="1:17" ht="27.6">
      <c r="A697" s="46">
        <f t="shared" si="101"/>
        <v>4091</v>
      </c>
      <c r="B697" s="47" t="s">
        <v>1260</v>
      </c>
      <c r="C697" s="48" t="s">
        <v>251</v>
      </c>
      <c r="D697" s="48">
        <v>1</v>
      </c>
      <c r="E697" s="49">
        <v>0</v>
      </c>
      <c r="F697" s="51">
        <v>121.06</v>
      </c>
      <c r="G697" s="51">
        <f t="shared" si="103"/>
        <v>121.06</v>
      </c>
      <c r="H697" s="51">
        <f t="shared" si="102"/>
        <v>27.782352892790325</v>
      </c>
      <c r="I697" s="51">
        <f t="shared" si="105"/>
        <v>148.84235289279033</v>
      </c>
      <c r="J697" s="51">
        <f t="shared" si="106"/>
        <v>0</v>
      </c>
      <c r="K697" s="51">
        <f t="shared" si="107"/>
        <v>121.06</v>
      </c>
      <c r="L697" s="51">
        <f t="shared" si="108"/>
        <v>121.06</v>
      </c>
      <c r="M697" s="51">
        <f t="shared" si="109"/>
        <v>27.782352892790325</v>
      </c>
      <c r="N697" s="51">
        <f t="shared" si="110"/>
        <v>148.84235289279033</v>
      </c>
      <c r="P697" s="18">
        <v>2</v>
      </c>
      <c r="Q697" s="18">
        <f t="shared" si="104"/>
        <v>-1</v>
      </c>
    </row>
    <row r="698" spans="1:17" ht="27.6">
      <c r="A698" s="46">
        <f t="shared" si="101"/>
        <v>4092</v>
      </c>
      <c r="B698" s="47" t="s">
        <v>1261</v>
      </c>
      <c r="C698" s="48" t="s">
        <v>251</v>
      </c>
      <c r="D698" s="48">
        <v>1</v>
      </c>
      <c r="E698" s="49">
        <v>0</v>
      </c>
      <c r="F698" s="51">
        <v>92.15</v>
      </c>
      <c r="G698" s="51">
        <f t="shared" si="103"/>
        <v>92.15</v>
      </c>
      <c r="H698" s="51">
        <f t="shared" si="102"/>
        <v>21.147726904597956</v>
      </c>
      <c r="I698" s="51">
        <f t="shared" si="105"/>
        <v>113.29772690459797</v>
      </c>
      <c r="J698" s="51">
        <f t="shared" si="106"/>
        <v>0</v>
      </c>
      <c r="K698" s="51">
        <f t="shared" si="107"/>
        <v>92.15</v>
      </c>
      <c r="L698" s="51">
        <f t="shared" si="108"/>
        <v>92.15</v>
      </c>
      <c r="M698" s="51">
        <f t="shared" si="109"/>
        <v>21.147726904597956</v>
      </c>
      <c r="N698" s="51">
        <f t="shared" si="110"/>
        <v>113.29772690459797</v>
      </c>
      <c r="P698" s="18">
        <v>6</v>
      </c>
      <c r="Q698" s="18">
        <f t="shared" si="104"/>
        <v>-5</v>
      </c>
    </row>
    <row r="699" spans="1:17" ht="13.8">
      <c r="A699" s="46">
        <f t="shared" si="101"/>
        <v>4093</v>
      </c>
      <c r="B699" s="47" t="s">
        <v>1262</v>
      </c>
      <c r="C699" s="48" t="s">
        <v>251</v>
      </c>
      <c r="D699" s="48">
        <v>3</v>
      </c>
      <c r="E699" s="49">
        <v>0</v>
      </c>
      <c r="F699" s="51">
        <v>258.24</v>
      </c>
      <c r="G699" s="51">
        <f t="shared" si="103"/>
        <v>258.24</v>
      </c>
      <c r="H699" s="51">
        <f t="shared" si="102"/>
        <v>59.264123666233054</v>
      </c>
      <c r="I699" s="51">
        <f t="shared" si="105"/>
        <v>317.50412366623306</v>
      </c>
      <c r="J699" s="51">
        <f t="shared" si="106"/>
        <v>0</v>
      </c>
      <c r="K699" s="51">
        <f t="shared" si="107"/>
        <v>774.72</v>
      </c>
      <c r="L699" s="51">
        <f t="shared" si="108"/>
        <v>774.72</v>
      </c>
      <c r="M699" s="51">
        <f t="shared" si="109"/>
        <v>177.79237099869917</v>
      </c>
      <c r="N699" s="51">
        <f t="shared" si="110"/>
        <v>952.51237099869923</v>
      </c>
      <c r="P699" s="18">
        <v>2</v>
      </c>
      <c r="Q699" s="18">
        <f t="shared" si="104"/>
        <v>1</v>
      </c>
    </row>
    <row r="700" spans="1:17" ht="41.4">
      <c r="A700" s="46">
        <f t="shared" si="101"/>
        <v>4094</v>
      </c>
      <c r="B700" s="47" t="s">
        <v>1263</v>
      </c>
      <c r="C700" s="48" t="s">
        <v>251</v>
      </c>
      <c r="D700" s="48">
        <v>3</v>
      </c>
      <c r="E700" s="49">
        <v>0</v>
      </c>
      <c r="F700" s="51">
        <v>40</v>
      </c>
      <c r="G700" s="51">
        <f t="shared" si="103"/>
        <v>40</v>
      </c>
      <c r="H700" s="51">
        <f t="shared" si="102"/>
        <v>9.1796969743235834</v>
      </c>
      <c r="I700" s="51">
        <f t="shared" si="105"/>
        <v>49.179696974323583</v>
      </c>
      <c r="J700" s="51">
        <f t="shared" si="106"/>
        <v>0</v>
      </c>
      <c r="K700" s="51">
        <f t="shared" si="107"/>
        <v>120</v>
      </c>
      <c r="L700" s="51">
        <f t="shared" si="108"/>
        <v>120</v>
      </c>
      <c r="M700" s="51">
        <f t="shared" si="109"/>
        <v>27.53909092297075</v>
      </c>
      <c r="N700" s="51">
        <f t="shared" si="110"/>
        <v>147.53909092297076</v>
      </c>
      <c r="P700" s="18">
        <v>2</v>
      </c>
      <c r="Q700" s="18">
        <f t="shared" si="104"/>
        <v>1</v>
      </c>
    </row>
    <row r="701" spans="1:17" ht="27.6">
      <c r="A701" s="46">
        <f t="shared" si="101"/>
        <v>4095</v>
      </c>
      <c r="B701" s="47" t="s">
        <v>1264</v>
      </c>
      <c r="C701" s="48" t="s">
        <v>251</v>
      </c>
      <c r="D701" s="48">
        <v>6</v>
      </c>
      <c r="E701" s="49">
        <v>0</v>
      </c>
      <c r="F701" s="51" t="s">
        <v>1265</v>
      </c>
      <c r="G701" s="51">
        <f t="shared" si="103"/>
        <v>2.1</v>
      </c>
      <c r="H701" s="51">
        <f t="shared" si="102"/>
        <v>0.48193409115198815</v>
      </c>
      <c r="I701" s="51">
        <f t="shared" si="105"/>
        <v>2.5819340911519881</v>
      </c>
      <c r="J701" s="51">
        <f t="shared" si="106"/>
        <v>0</v>
      </c>
      <c r="K701" s="51">
        <f t="shared" si="107"/>
        <v>12.600000000000001</v>
      </c>
      <c r="L701" s="51">
        <f t="shared" si="108"/>
        <v>12.600000000000001</v>
      </c>
      <c r="M701" s="51">
        <f t="shared" si="109"/>
        <v>2.8916045469119291</v>
      </c>
      <c r="N701" s="51">
        <f t="shared" si="110"/>
        <v>15.49160454691193</v>
      </c>
      <c r="P701" s="18">
        <v>6</v>
      </c>
      <c r="Q701" s="18">
        <f t="shared" si="104"/>
        <v>0</v>
      </c>
    </row>
    <row r="702" spans="1:17" ht="27.6">
      <c r="A702" s="46">
        <f t="shared" si="101"/>
        <v>4096</v>
      </c>
      <c r="B702" s="47" t="s">
        <v>1266</v>
      </c>
      <c r="C702" s="48" t="s">
        <v>251</v>
      </c>
      <c r="D702" s="48">
        <v>2</v>
      </c>
      <c r="E702" s="49">
        <v>0</v>
      </c>
      <c r="F702" s="51">
        <v>2.42</v>
      </c>
      <c r="G702" s="51">
        <f t="shared" si="103"/>
        <v>2.42</v>
      </c>
      <c r="H702" s="51">
        <f t="shared" si="102"/>
        <v>0.5553716669465768</v>
      </c>
      <c r="I702" s="51">
        <f t="shared" si="105"/>
        <v>2.9753716669465766</v>
      </c>
      <c r="J702" s="51">
        <f t="shared" si="106"/>
        <v>0</v>
      </c>
      <c r="K702" s="51">
        <f t="shared" si="107"/>
        <v>4.84</v>
      </c>
      <c r="L702" s="51">
        <f t="shared" si="108"/>
        <v>4.84</v>
      </c>
      <c r="M702" s="51">
        <f t="shared" si="109"/>
        <v>1.1107433338931536</v>
      </c>
      <c r="N702" s="51">
        <f t="shared" si="110"/>
        <v>5.9507433338931532</v>
      </c>
      <c r="P702" s="18">
        <v>6</v>
      </c>
      <c r="Q702" s="18">
        <f t="shared" si="104"/>
        <v>-4</v>
      </c>
    </row>
    <row r="703" spans="1:17" ht="27.6">
      <c r="A703" s="46">
        <f t="shared" si="101"/>
        <v>4097</v>
      </c>
      <c r="B703" s="47" t="s">
        <v>1267</v>
      </c>
      <c r="C703" s="48" t="s">
        <v>251</v>
      </c>
      <c r="D703" s="48">
        <v>3</v>
      </c>
      <c r="E703" s="49">
        <v>0</v>
      </c>
      <c r="F703" s="51">
        <v>4</v>
      </c>
      <c r="G703" s="51">
        <f t="shared" si="103"/>
        <v>4</v>
      </c>
      <c r="H703" s="51">
        <f t="shared" si="102"/>
        <v>0.91796969743235834</v>
      </c>
      <c r="I703" s="51">
        <f t="shared" si="105"/>
        <v>4.9179696974323583</v>
      </c>
      <c r="J703" s="51">
        <f t="shared" si="106"/>
        <v>0</v>
      </c>
      <c r="K703" s="51">
        <f t="shared" si="107"/>
        <v>12</v>
      </c>
      <c r="L703" s="51">
        <f t="shared" si="108"/>
        <v>12</v>
      </c>
      <c r="M703" s="51">
        <f t="shared" si="109"/>
        <v>2.753909092297075</v>
      </c>
      <c r="N703" s="51">
        <f t="shared" si="110"/>
        <v>14.753909092297075</v>
      </c>
      <c r="P703" s="18">
        <v>11</v>
      </c>
      <c r="Q703" s="18">
        <f t="shared" si="104"/>
        <v>-8</v>
      </c>
    </row>
    <row r="704" spans="1:17" ht="41.4">
      <c r="A704" s="46">
        <f t="shared" si="101"/>
        <v>4098</v>
      </c>
      <c r="B704" s="47" t="s">
        <v>1268</v>
      </c>
      <c r="C704" s="48" t="s">
        <v>251</v>
      </c>
      <c r="D704" s="48">
        <v>1</v>
      </c>
      <c r="E704" s="49">
        <v>0</v>
      </c>
      <c r="F704" s="51" t="s">
        <v>1269</v>
      </c>
      <c r="G704" s="51">
        <f t="shared" si="103"/>
        <v>73.7</v>
      </c>
      <c r="H704" s="51">
        <f t="shared" si="102"/>
        <v>16.913591675191203</v>
      </c>
      <c r="I704" s="51">
        <f t="shared" si="105"/>
        <v>90.613591675191202</v>
      </c>
      <c r="J704" s="51">
        <f t="shared" si="106"/>
        <v>0</v>
      </c>
      <c r="K704" s="51">
        <f t="shared" si="107"/>
        <v>73.7</v>
      </c>
      <c r="L704" s="51">
        <f t="shared" si="108"/>
        <v>73.7</v>
      </c>
      <c r="M704" s="51">
        <f t="shared" si="109"/>
        <v>16.913591675191203</v>
      </c>
      <c r="N704" s="51">
        <f t="shared" si="110"/>
        <v>90.613591675191202</v>
      </c>
      <c r="P704" s="18">
        <v>3</v>
      </c>
      <c r="Q704" s="18">
        <f t="shared" si="104"/>
        <v>-2</v>
      </c>
    </row>
    <row r="705" spans="1:17" ht="41.4">
      <c r="A705" s="46">
        <f t="shared" ref="A705:A768" si="111">A704+1</f>
        <v>4099</v>
      </c>
      <c r="B705" s="47" t="s">
        <v>1270</v>
      </c>
      <c r="C705" s="48" t="s">
        <v>251</v>
      </c>
      <c r="D705" s="48">
        <v>1</v>
      </c>
      <c r="E705" s="49">
        <v>0</v>
      </c>
      <c r="F705" s="51">
        <v>303.41000000000003</v>
      </c>
      <c r="G705" s="51">
        <f t="shared" si="103"/>
        <v>303.41000000000003</v>
      </c>
      <c r="H705" s="51">
        <f t="shared" si="102"/>
        <v>69.630296474487963</v>
      </c>
      <c r="I705" s="51">
        <f t="shared" si="105"/>
        <v>373.040296474488</v>
      </c>
      <c r="J705" s="51">
        <f t="shared" si="106"/>
        <v>0</v>
      </c>
      <c r="K705" s="51">
        <f t="shared" si="107"/>
        <v>303.41000000000003</v>
      </c>
      <c r="L705" s="51">
        <f t="shared" si="108"/>
        <v>303.41000000000003</v>
      </c>
      <c r="M705" s="51">
        <f t="shared" si="109"/>
        <v>69.630296474487963</v>
      </c>
      <c r="N705" s="51">
        <f t="shared" si="110"/>
        <v>373.040296474488</v>
      </c>
      <c r="P705" s="18">
        <v>6</v>
      </c>
      <c r="Q705" s="18">
        <f t="shared" si="104"/>
        <v>-5</v>
      </c>
    </row>
    <row r="706" spans="1:17" ht="41.4">
      <c r="A706" s="46">
        <f t="shared" si="111"/>
        <v>4100</v>
      </c>
      <c r="B706" s="47" t="s">
        <v>1271</v>
      </c>
      <c r="C706" s="48" t="s">
        <v>251</v>
      </c>
      <c r="D706" s="48">
        <v>1</v>
      </c>
      <c r="E706" s="49">
        <v>0</v>
      </c>
      <c r="F706" s="51">
        <v>303.41000000000003</v>
      </c>
      <c r="G706" s="51">
        <f t="shared" si="103"/>
        <v>303.41000000000003</v>
      </c>
      <c r="H706" s="51">
        <f t="shared" si="102"/>
        <v>69.630296474487963</v>
      </c>
      <c r="I706" s="51">
        <f t="shared" si="105"/>
        <v>373.040296474488</v>
      </c>
      <c r="J706" s="51">
        <f t="shared" si="106"/>
        <v>0</v>
      </c>
      <c r="K706" s="51">
        <f t="shared" si="107"/>
        <v>303.41000000000003</v>
      </c>
      <c r="L706" s="51">
        <f t="shared" si="108"/>
        <v>303.41000000000003</v>
      </c>
      <c r="M706" s="51">
        <f t="shared" si="109"/>
        <v>69.630296474487963</v>
      </c>
      <c r="N706" s="51">
        <f t="shared" si="110"/>
        <v>373.040296474488</v>
      </c>
      <c r="P706" s="18">
        <v>2</v>
      </c>
      <c r="Q706" s="18">
        <f t="shared" si="104"/>
        <v>-1</v>
      </c>
    </row>
    <row r="707" spans="1:17" ht="55.2">
      <c r="A707" s="46">
        <f t="shared" si="111"/>
        <v>4101</v>
      </c>
      <c r="B707" s="47" t="s">
        <v>1272</v>
      </c>
      <c r="C707" s="48" t="s">
        <v>251</v>
      </c>
      <c r="D707" s="48">
        <v>1</v>
      </c>
      <c r="E707" s="49">
        <v>0</v>
      </c>
      <c r="F707" s="51">
        <v>303.41000000000003</v>
      </c>
      <c r="G707" s="51">
        <f t="shared" si="103"/>
        <v>303.41000000000003</v>
      </c>
      <c r="H707" s="51">
        <f t="shared" si="102"/>
        <v>69.630296474487963</v>
      </c>
      <c r="I707" s="51">
        <f t="shared" si="105"/>
        <v>373.040296474488</v>
      </c>
      <c r="J707" s="51">
        <f t="shared" si="106"/>
        <v>0</v>
      </c>
      <c r="K707" s="51">
        <f t="shared" si="107"/>
        <v>303.41000000000003</v>
      </c>
      <c r="L707" s="51">
        <f t="shared" si="108"/>
        <v>303.41000000000003</v>
      </c>
      <c r="M707" s="51">
        <f t="shared" si="109"/>
        <v>69.630296474487963</v>
      </c>
      <c r="N707" s="51">
        <f t="shared" si="110"/>
        <v>373.040296474488</v>
      </c>
      <c r="P707" s="18">
        <v>2</v>
      </c>
      <c r="Q707" s="18">
        <f t="shared" si="104"/>
        <v>-1</v>
      </c>
    </row>
    <row r="708" spans="1:17" ht="13.8">
      <c r="A708" s="46">
        <f t="shared" si="111"/>
        <v>4102</v>
      </c>
      <c r="B708" s="47" t="s">
        <v>1273</v>
      </c>
      <c r="C708" s="48" t="s">
        <v>251</v>
      </c>
      <c r="D708" s="48">
        <v>6</v>
      </c>
      <c r="E708" s="49">
        <v>0</v>
      </c>
      <c r="F708" s="51">
        <v>56</v>
      </c>
      <c r="G708" s="51">
        <f t="shared" si="103"/>
        <v>56</v>
      </c>
      <c r="H708" s="51">
        <f t="shared" si="102"/>
        <v>12.851575764053017</v>
      </c>
      <c r="I708" s="51">
        <f t="shared" si="105"/>
        <v>68.851575764053024</v>
      </c>
      <c r="J708" s="51">
        <f t="shared" si="106"/>
        <v>0</v>
      </c>
      <c r="K708" s="51">
        <f t="shared" si="107"/>
        <v>336</v>
      </c>
      <c r="L708" s="51">
        <f t="shared" si="108"/>
        <v>336</v>
      </c>
      <c r="M708" s="51">
        <f t="shared" si="109"/>
        <v>77.109454584318101</v>
      </c>
      <c r="N708" s="51">
        <f t="shared" si="110"/>
        <v>413.10945458431809</v>
      </c>
      <c r="P708" s="18">
        <v>2</v>
      </c>
      <c r="Q708" s="18">
        <f t="shared" si="104"/>
        <v>4</v>
      </c>
    </row>
    <row r="709" spans="1:17" ht="27.6">
      <c r="A709" s="46">
        <f t="shared" si="111"/>
        <v>4103</v>
      </c>
      <c r="B709" s="52" t="s">
        <v>1274</v>
      </c>
      <c r="C709" s="48" t="s">
        <v>251</v>
      </c>
      <c r="D709" s="48">
        <v>1</v>
      </c>
      <c r="E709" s="49">
        <v>0</v>
      </c>
      <c r="F709" s="51">
        <v>25</v>
      </c>
      <c r="G709" s="51">
        <f t="shared" si="103"/>
        <v>25</v>
      </c>
      <c r="H709" s="51">
        <f t="shared" si="102"/>
        <v>5.7373106089522397</v>
      </c>
      <c r="I709" s="51">
        <f t="shared" si="105"/>
        <v>30.737310608952239</v>
      </c>
      <c r="J709" s="51">
        <f t="shared" si="106"/>
        <v>0</v>
      </c>
      <c r="K709" s="51">
        <f t="shared" si="107"/>
        <v>25</v>
      </c>
      <c r="L709" s="51">
        <f t="shared" si="108"/>
        <v>25</v>
      </c>
      <c r="M709" s="51">
        <f t="shared" si="109"/>
        <v>5.7373106089522397</v>
      </c>
      <c r="N709" s="51">
        <f t="shared" si="110"/>
        <v>30.737310608952239</v>
      </c>
      <c r="P709" s="18">
        <v>2</v>
      </c>
      <c r="Q709" s="18">
        <f t="shared" si="104"/>
        <v>-1</v>
      </c>
    </row>
    <row r="710" spans="1:17" ht="13.8">
      <c r="A710" s="46">
        <f t="shared" si="111"/>
        <v>4104</v>
      </c>
      <c r="B710" s="47" t="s">
        <v>1275</v>
      </c>
      <c r="C710" s="48" t="s">
        <v>251</v>
      </c>
      <c r="D710" s="48">
        <v>1</v>
      </c>
      <c r="E710" s="49">
        <v>0</v>
      </c>
      <c r="F710" s="51">
        <v>335.31</v>
      </c>
      <c r="G710" s="51">
        <f t="shared" si="103"/>
        <v>335.31</v>
      </c>
      <c r="H710" s="51">
        <f t="shared" si="102"/>
        <v>76.951104811511016</v>
      </c>
      <c r="I710" s="51">
        <f t="shared" si="105"/>
        <v>412.26110481151102</v>
      </c>
      <c r="J710" s="51">
        <f t="shared" si="106"/>
        <v>0</v>
      </c>
      <c r="K710" s="51">
        <f t="shared" si="107"/>
        <v>335.31</v>
      </c>
      <c r="L710" s="51">
        <f t="shared" si="108"/>
        <v>335.31</v>
      </c>
      <c r="M710" s="51">
        <f t="shared" si="109"/>
        <v>76.951104811511016</v>
      </c>
      <c r="N710" s="51">
        <f t="shared" si="110"/>
        <v>412.26110481151102</v>
      </c>
      <c r="P710" s="18">
        <v>11</v>
      </c>
      <c r="Q710" s="18">
        <f t="shared" si="104"/>
        <v>-10</v>
      </c>
    </row>
    <row r="711" spans="1:17" ht="13.8">
      <c r="A711" s="46">
        <f t="shared" si="111"/>
        <v>4105</v>
      </c>
      <c r="B711" s="47" t="s">
        <v>1276</v>
      </c>
      <c r="C711" s="48" t="s">
        <v>251</v>
      </c>
      <c r="D711" s="48">
        <v>1</v>
      </c>
      <c r="E711" s="49">
        <v>0</v>
      </c>
      <c r="F711" s="51">
        <v>82.9</v>
      </c>
      <c r="G711" s="51">
        <f t="shared" si="103"/>
        <v>82.9</v>
      </c>
      <c r="H711" s="51">
        <f t="shared" si="102"/>
        <v>19.024921979285629</v>
      </c>
      <c r="I711" s="51">
        <f t="shared" si="105"/>
        <v>101.92492197928564</v>
      </c>
      <c r="J711" s="51">
        <f t="shared" si="106"/>
        <v>0</v>
      </c>
      <c r="K711" s="51">
        <f t="shared" si="107"/>
        <v>82.9</v>
      </c>
      <c r="L711" s="51">
        <f t="shared" si="108"/>
        <v>82.9</v>
      </c>
      <c r="M711" s="51">
        <f t="shared" si="109"/>
        <v>19.024921979285629</v>
      </c>
      <c r="N711" s="51">
        <f t="shared" si="110"/>
        <v>101.92492197928564</v>
      </c>
      <c r="P711" s="18">
        <v>2</v>
      </c>
      <c r="Q711" s="18">
        <f t="shared" si="104"/>
        <v>-1</v>
      </c>
    </row>
    <row r="712" spans="1:17" ht="13.8">
      <c r="A712" s="46">
        <f t="shared" si="111"/>
        <v>4106</v>
      </c>
      <c r="B712" s="47" t="s">
        <v>1277</v>
      </c>
      <c r="C712" s="48" t="s">
        <v>251</v>
      </c>
      <c r="D712" s="48">
        <v>1</v>
      </c>
      <c r="E712" s="49">
        <v>0</v>
      </c>
      <c r="F712" s="51">
        <v>82.9</v>
      </c>
      <c r="G712" s="51">
        <f t="shared" si="103"/>
        <v>82.9</v>
      </c>
      <c r="H712" s="51">
        <f t="shared" si="102"/>
        <v>19.024921979285629</v>
      </c>
      <c r="I712" s="51">
        <f t="shared" si="105"/>
        <v>101.92492197928564</v>
      </c>
      <c r="J712" s="51">
        <f t="shared" si="106"/>
        <v>0</v>
      </c>
      <c r="K712" s="51">
        <f t="shared" si="107"/>
        <v>82.9</v>
      </c>
      <c r="L712" s="51">
        <f t="shared" si="108"/>
        <v>82.9</v>
      </c>
      <c r="M712" s="51">
        <f t="shared" si="109"/>
        <v>19.024921979285629</v>
      </c>
      <c r="N712" s="51">
        <f t="shared" si="110"/>
        <v>101.92492197928564</v>
      </c>
      <c r="P712" s="18">
        <v>2</v>
      </c>
      <c r="Q712" s="18">
        <f t="shared" si="104"/>
        <v>-1</v>
      </c>
    </row>
    <row r="713" spans="1:17" ht="13.8">
      <c r="A713" s="46">
        <f t="shared" si="111"/>
        <v>4107</v>
      </c>
      <c r="B713" s="47" t="s">
        <v>1278</v>
      </c>
      <c r="C713" s="48" t="s">
        <v>251</v>
      </c>
      <c r="D713" s="48">
        <v>1</v>
      </c>
      <c r="E713" s="49">
        <v>0</v>
      </c>
      <c r="F713" s="51">
        <v>115.9</v>
      </c>
      <c r="G713" s="51">
        <f t="shared" si="103"/>
        <v>115.9</v>
      </c>
      <c r="H713" s="51">
        <f t="shared" si="102"/>
        <v>26.598171983102585</v>
      </c>
      <c r="I713" s="51">
        <f t="shared" si="105"/>
        <v>142.49817198310259</v>
      </c>
      <c r="J713" s="51">
        <f t="shared" si="106"/>
        <v>0</v>
      </c>
      <c r="K713" s="51">
        <f t="shared" si="107"/>
        <v>115.9</v>
      </c>
      <c r="L713" s="51">
        <f t="shared" si="108"/>
        <v>115.9</v>
      </c>
      <c r="M713" s="51">
        <f t="shared" si="109"/>
        <v>26.598171983102585</v>
      </c>
      <c r="N713" s="51">
        <f t="shared" si="110"/>
        <v>142.49817198310259</v>
      </c>
      <c r="P713" s="18">
        <v>2</v>
      </c>
      <c r="Q713" s="18">
        <f t="shared" si="104"/>
        <v>-1</v>
      </c>
    </row>
    <row r="714" spans="1:17" ht="13.8">
      <c r="A714" s="46">
        <f t="shared" si="111"/>
        <v>4108</v>
      </c>
      <c r="B714" s="47" t="s">
        <v>1279</v>
      </c>
      <c r="C714" s="48" t="s">
        <v>251</v>
      </c>
      <c r="D714" s="48">
        <v>1</v>
      </c>
      <c r="E714" s="49">
        <v>0</v>
      </c>
      <c r="F714" s="51">
        <v>398.5</v>
      </c>
      <c r="G714" s="51">
        <f t="shared" si="103"/>
        <v>398.5</v>
      </c>
      <c r="H714" s="51">
        <f t="shared" si="102"/>
        <v>91.452731106698707</v>
      </c>
      <c r="I714" s="51">
        <f t="shared" si="105"/>
        <v>489.95273110669871</v>
      </c>
      <c r="J714" s="51">
        <f t="shared" si="106"/>
        <v>0</v>
      </c>
      <c r="K714" s="51">
        <f t="shared" si="107"/>
        <v>398.5</v>
      </c>
      <c r="L714" s="51">
        <f t="shared" si="108"/>
        <v>398.5</v>
      </c>
      <c r="M714" s="51">
        <f t="shared" si="109"/>
        <v>91.452731106698707</v>
      </c>
      <c r="N714" s="51">
        <f t="shared" si="110"/>
        <v>489.95273110669871</v>
      </c>
      <c r="P714" s="18">
        <v>2</v>
      </c>
      <c r="Q714" s="18">
        <f t="shared" si="104"/>
        <v>-1</v>
      </c>
    </row>
    <row r="715" spans="1:17" ht="82.8">
      <c r="A715" s="46">
        <f t="shared" si="111"/>
        <v>4109</v>
      </c>
      <c r="B715" s="47" t="s">
        <v>1280</v>
      </c>
      <c r="C715" s="48" t="s">
        <v>251</v>
      </c>
      <c r="D715" s="48">
        <v>1</v>
      </c>
      <c r="E715" s="49">
        <v>0</v>
      </c>
      <c r="F715" s="51">
        <v>66.69</v>
      </c>
      <c r="G715" s="51">
        <f t="shared" si="103"/>
        <v>66.69</v>
      </c>
      <c r="H715" s="51">
        <f t="shared" si="102"/>
        <v>15.304849780440994</v>
      </c>
      <c r="I715" s="51">
        <f t="shared" si="105"/>
        <v>81.994849780440987</v>
      </c>
      <c r="J715" s="51">
        <f t="shared" si="106"/>
        <v>0</v>
      </c>
      <c r="K715" s="51">
        <f t="shared" si="107"/>
        <v>66.69</v>
      </c>
      <c r="L715" s="51">
        <f t="shared" si="108"/>
        <v>66.69</v>
      </c>
      <c r="M715" s="51">
        <f t="shared" si="109"/>
        <v>15.304849780440994</v>
      </c>
      <c r="N715" s="51">
        <f t="shared" si="110"/>
        <v>81.994849780440987</v>
      </c>
      <c r="P715" s="18">
        <v>2</v>
      </c>
      <c r="Q715" s="18">
        <f t="shared" si="104"/>
        <v>-1</v>
      </c>
    </row>
    <row r="716" spans="1:17" ht="69">
      <c r="A716" s="46">
        <f t="shared" si="111"/>
        <v>4110</v>
      </c>
      <c r="B716" s="47" t="s">
        <v>1281</v>
      </c>
      <c r="C716" s="48" t="s">
        <v>251</v>
      </c>
      <c r="D716" s="48">
        <v>1</v>
      </c>
      <c r="E716" s="49">
        <v>0</v>
      </c>
      <c r="F716" s="51">
        <v>87.53</v>
      </c>
      <c r="G716" s="51">
        <f t="shared" si="103"/>
        <v>87.53</v>
      </c>
      <c r="H716" s="51">
        <f t="shared" si="102"/>
        <v>20.08747190406358</v>
      </c>
      <c r="I716" s="51">
        <f t="shared" si="105"/>
        <v>107.61747190406358</v>
      </c>
      <c r="J716" s="51">
        <f t="shared" si="106"/>
        <v>0</v>
      </c>
      <c r="K716" s="51">
        <f t="shared" si="107"/>
        <v>87.53</v>
      </c>
      <c r="L716" s="51">
        <f t="shared" si="108"/>
        <v>87.53</v>
      </c>
      <c r="M716" s="51">
        <f t="shared" si="109"/>
        <v>20.08747190406358</v>
      </c>
      <c r="N716" s="51">
        <f t="shared" si="110"/>
        <v>107.61747190406358</v>
      </c>
      <c r="P716" s="18">
        <v>2</v>
      </c>
      <c r="Q716" s="18">
        <f t="shared" si="104"/>
        <v>-1</v>
      </c>
    </row>
    <row r="717" spans="1:17" ht="82.8">
      <c r="A717" s="46">
        <f t="shared" si="111"/>
        <v>4111</v>
      </c>
      <c r="B717" s="47" t="s">
        <v>1282</v>
      </c>
      <c r="C717" s="48" t="s">
        <v>251</v>
      </c>
      <c r="D717" s="48">
        <v>1</v>
      </c>
      <c r="E717" s="49">
        <v>0</v>
      </c>
      <c r="F717" s="51">
        <v>87.53</v>
      </c>
      <c r="G717" s="51">
        <f t="shared" si="103"/>
        <v>87.53</v>
      </c>
      <c r="H717" s="51">
        <f t="shared" si="102"/>
        <v>20.08747190406358</v>
      </c>
      <c r="I717" s="51">
        <f t="shared" si="105"/>
        <v>107.61747190406358</v>
      </c>
      <c r="J717" s="51">
        <f t="shared" si="106"/>
        <v>0</v>
      </c>
      <c r="K717" s="51">
        <f t="shared" si="107"/>
        <v>87.53</v>
      </c>
      <c r="L717" s="51">
        <f t="shared" si="108"/>
        <v>87.53</v>
      </c>
      <c r="M717" s="51">
        <f t="shared" si="109"/>
        <v>20.08747190406358</v>
      </c>
      <c r="N717" s="51">
        <f t="shared" si="110"/>
        <v>107.61747190406358</v>
      </c>
      <c r="P717" s="18">
        <v>2</v>
      </c>
      <c r="Q717" s="18">
        <f t="shared" si="104"/>
        <v>-1</v>
      </c>
    </row>
    <row r="718" spans="1:17" ht="69">
      <c r="A718" s="46">
        <f t="shared" si="111"/>
        <v>4112</v>
      </c>
      <c r="B718" s="47" t="s">
        <v>1283</v>
      </c>
      <c r="C718" s="48" t="s">
        <v>251</v>
      </c>
      <c r="D718" s="48">
        <v>1</v>
      </c>
      <c r="E718" s="49">
        <v>0</v>
      </c>
      <c r="F718" s="51">
        <v>87.53</v>
      </c>
      <c r="G718" s="51">
        <f t="shared" si="103"/>
        <v>87.53</v>
      </c>
      <c r="H718" s="51">
        <f t="shared" si="102"/>
        <v>20.08747190406358</v>
      </c>
      <c r="I718" s="51">
        <f t="shared" si="105"/>
        <v>107.61747190406358</v>
      </c>
      <c r="J718" s="51">
        <f t="shared" si="106"/>
        <v>0</v>
      </c>
      <c r="K718" s="51">
        <f t="shared" si="107"/>
        <v>87.53</v>
      </c>
      <c r="L718" s="51">
        <f t="shared" si="108"/>
        <v>87.53</v>
      </c>
      <c r="M718" s="51">
        <f t="shared" si="109"/>
        <v>20.08747190406358</v>
      </c>
      <c r="N718" s="51">
        <f t="shared" si="110"/>
        <v>107.61747190406358</v>
      </c>
      <c r="P718" s="18">
        <v>2</v>
      </c>
      <c r="Q718" s="18">
        <f t="shared" si="104"/>
        <v>-1</v>
      </c>
    </row>
    <row r="719" spans="1:17" ht="27.6">
      <c r="A719" s="46">
        <f t="shared" si="111"/>
        <v>4113</v>
      </c>
      <c r="B719" s="52" t="s">
        <v>1284</v>
      </c>
      <c r="C719" s="48" t="s">
        <v>336</v>
      </c>
      <c r="D719" s="48">
        <v>1</v>
      </c>
      <c r="E719" s="49">
        <v>0</v>
      </c>
      <c r="F719" s="51">
        <v>215.5</v>
      </c>
      <c r="G719" s="51">
        <f t="shared" si="103"/>
        <v>215.5</v>
      </c>
      <c r="H719" s="51">
        <f t="shared" si="102"/>
        <v>49.455617449168308</v>
      </c>
      <c r="I719" s="51">
        <f t="shared" si="105"/>
        <v>264.9556174491683</v>
      </c>
      <c r="J719" s="51">
        <f t="shared" si="106"/>
        <v>0</v>
      </c>
      <c r="K719" s="51">
        <f t="shared" si="107"/>
        <v>215.5</v>
      </c>
      <c r="L719" s="51">
        <f t="shared" si="108"/>
        <v>215.5</v>
      </c>
      <c r="M719" s="51">
        <f t="shared" si="109"/>
        <v>49.455617449168308</v>
      </c>
      <c r="N719" s="51">
        <f t="shared" si="110"/>
        <v>264.9556174491683</v>
      </c>
      <c r="P719" s="18">
        <v>2</v>
      </c>
      <c r="Q719" s="18">
        <f t="shared" si="104"/>
        <v>-1</v>
      </c>
    </row>
    <row r="720" spans="1:17" ht="27.6">
      <c r="A720" s="46">
        <f t="shared" si="111"/>
        <v>4114</v>
      </c>
      <c r="B720" s="52" t="s">
        <v>1285</v>
      </c>
      <c r="C720" s="48" t="s">
        <v>251</v>
      </c>
      <c r="D720" s="48">
        <v>9</v>
      </c>
      <c r="E720" s="49">
        <v>0</v>
      </c>
      <c r="F720" s="51" t="s">
        <v>1286</v>
      </c>
      <c r="G720" s="51">
        <f t="shared" si="103"/>
        <v>22.39</v>
      </c>
      <c r="H720" s="51">
        <f t="shared" si="102"/>
        <v>5.138335381377626</v>
      </c>
      <c r="I720" s="51">
        <f t="shared" si="105"/>
        <v>27.528335381377627</v>
      </c>
      <c r="J720" s="51">
        <f t="shared" si="106"/>
        <v>0</v>
      </c>
      <c r="K720" s="51">
        <f t="shared" si="107"/>
        <v>201.51</v>
      </c>
      <c r="L720" s="51">
        <f t="shared" si="108"/>
        <v>201.51</v>
      </c>
      <c r="M720" s="51">
        <f t="shared" si="109"/>
        <v>46.245018432398638</v>
      </c>
      <c r="N720" s="51">
        <f t="shared" si="110"/>
        <v>247.75501843239863</v>
      </c>
      <c r="P720" s="18">
        <v>2</v>
      </c>
      <c r="Q720" s="18">
        <f t="shared" si="104"/>
        <v>7</v>
      </c>
    </row>
    <row r="721" spans="1:17" ht="27.6">
      <c r="A721" s="46">
        <f t="shared" si="111"/>
        <v>4115</v>
      </c>
      <c r="B721" s="52" t="s">
        <v>1287</v>
      </c>
      <c r="C721" s="48" t="s">
        <v>251</v>
      </c>
      <c r="D721" s="48">
        <v>3</v>
      </c>
      <c r="E721" s="49">
        <v>0</v>
      </c>
      <c r="F721" s="51" t="s">
        <v>1288</v>
      </c>
      <c r="G721" s="51">
        <f t="shared" si="103"/>
        <v>42.88</v>
      </c>
      <c r="H721" s="51">
        <f t="shared" si="102"/>
        <v>9.8406351564748817</v>
      </c>
      <c r="I721" s="51">
        <f t="shared" si="105"/>
        <v>52.720635156474884</v>
      </c>
      <c r="J721" s="51">
        <f t="shared" si="106"/>
        <v>0</v>
      </c>
      <c r="K721" s="51">
        <f t="shared" si="107"/>
        <v>128.64000000000001</v>
      </c>
      <c r="L721" s="51">
        <f t="shared" si="108"/>
        <v>128.64000000000001</v>
      </c>
      <c r="M721" s="51">
        <f t="shared" si="109"/>
        <v>29.521905469424645</v>
      </c>
      <c r="N721" s="51">
        <f t="shared" si="110"/>
        <v>158.16190546942465</v>
      </c>
      <c r="P721" s="18">
        <v>2</v>
      </c>
      <c r="Q721" s="18">
        <f t="shared" si="104"/>
        <v>1</v>
      </c>
    </row>
    <row r="722" spans="1:17" ht="27.6">
      <c r="A722" s="46">
        <f t="shared" si="111"/>
        <v>4116</v>
      </c>
      <c r="B722" s="47" t="s">
        <v>1289</v>
      </c>
      <c r="C722" s="48" t="s">
        <v>251</v>
      </c>
      <c r="D722" s="48">
        <v>79</v>
      </c>
      <c r="E722" s="49">
        <v>0</v>
      </c>
      <c r="F722" s="51" t="s">
        <v>1290</v>
      </c>
      <c r="G722" s="51">
        <f t="shared" si="103"/>
        <v>19.18</v>
      </c>
      <c r="H722" s="51">
        <f t="shared" ref="H722:H785" si="112">G722*$H$16</f>
        <v>4.4016646991881583</v>
      </c>
      <c r="I722" s="51">
        <f t="shared" si="105"/>
        <v>23.58166469918816</v>
      </c>
      <c r="J722" s="51">
        <f t="shared" si="106"/>
        <v>0</v>
      </c>
      <c r="K722" s="51">
        <f t="shared" si="107"/>
        <v>1515.22</v>
      </c>
      <c r="L722" s="51">
        <f t="shared" si="108"/>
        <v>1515.22</v>
      </c>
      <c r="M722" s="51">
        <f t="shared" si="109"/>
        <v>347.7315112358645</v>
      </c>
      <c r="N722" s="51">
        <f t="shared" si="110"/>
        <v>1862.9515112358645</v>
      </c>
      <c r="P722" s="18">
        <v>16</v>
      </c>
      <c r="Q722" s="18">
        <f t="shared" si="104"/>
        <v>63</v>
      </c>
    </row>
    <row r="723" spans="1:17" ht="41.4">
      <c r="A723" s="46">
        <f t="shared" si="111"/>
        <v>4117</v>
      </c>
      <c r="B723" s="47" t="s">
        <v>1291</v>
      </c>
      <c r="C723" s="48" t="s">
        <v>243</v>
      </c>
      <c r="D723" s="48">
        <v>26</v>
      </c>
      <c r="E723" s="49">
        <v>0</v>
      </c>
      <c r="F723" s="51">
        <v>4.5599999999999996</v>
      </c>
      <c r="G723" s="51">
        <f t="shared" ref="G723:G786" si="113">F723+E723</f>
        <v>4.5599999999999996</v>
      </c>
      <c r="H723" s="51">
        <f t="shared" si="112"/>
        <v>1.0464854550728884</v>
      </c>
      <c r="I723" s="51">
        <f t="shared" si="105"/>
        <v>5.606485455072888</v>
      </c>
      <c r="J723" s="51">
        <f t="shared" si="106"/>
        <v>0</v>
      </c>
      <c r="K723" s="51">
        <f t="shared" si="107"/>
        <v>118.55999999999999</v>
      </c>
      <c r="L723" s="51">
        <f t="shared" si="108"/>
        <v>118.55999999999999</v>
      </c>
      <c r="M723" s="51">
        <f t="shared" si="109"/>
        <v>27.208621831895098</v>
      </c>
      <c r="N723" s="51">
        <f t="shared" si="110"/>
        <v>145.76862183189508</v>
      </c>
      <c r="P723" s="18">
        <v>6</v>
      </c>
      <c r="Q723" s="18">
        <f t="shared" si="104"/>
        <v>20</v>
      </c>
    </row>
    <row r="724" spans="1:17" ht="41.4">
      <c r="A724" s="46">
        <f t="shared" si="111"/>
        <v>4118</v>
      </c>
      <c r="B724" s="47" t="s">
        <v>1292</v>
      </c>
      <c r="C724" s="48" t="s">
        <v>243</v>
      </c>
      <c r="D724" s="48">
        <v>3</v>
      </c>
      <c r="E724" s="49">
        <v>0</v>
      </c>
      <c r="F724" s="51">
        <v>45</v>
      </c>
      <c r="G724" s="51">
        <f t="shared" si="113"/>
        <v>45</v>
      </c>
      <c r="H724" s="51">
        <f t="shared" si="112"/>
        <v>10.32715909611403</v>
      </c>
      <c r="I724" s="51">
        <f t="shared" si="105"/>
        <v>55.32715909611403</v>
      </c>
      <c r="J724" s="51">
        <f t="shared" si="106"/>
        <v>0</v>
      </c>
      <c r="K724" s="51">
        <f t="shared" si="107"/>
        <v>135</v>
      </c>
      <c r="L724" s="51">
        <f t="shared" si="108"/>
        <v>135</v>
      </c>
      <c r="M724" s="51">
        <f t="shared" si="109"/>
        <v>30.981477288342091</v>
      </c>
      <c r="N724" s="51">
        <f t="shared" si="110"/>
        <v>165.98147728834209</v>
      </c>
      <c r="P724" s="18">
        <v>154</v>
      </c>
      <c r="Q724" s="18">
        <f t="shared" ref="Q724:Q787" si="114">D724-P724</f>
        <v>-151</v>
      </c>
    </row>
    <row r="725" spans="1:17" ht="41.4">
      <c r="A725" s="46">
        <f t="shared" si="111"/>
        <v>4119</v>
      </c>
      <c r="B725" s="47" t="s">
        <v>1293</v>
      </c>
      <c r="C725" s="48" t="s">
        <v>243</v>
      </c>
      <c r="D725" s="48">
        <v>9</v>
      </c>
      <c r="E725" s="49">
        <v>0</v>
      </c>
      <c r="F725" s="51">
        <v>7.22</v>
      </c>
      <c r="G725" s="51">
        <f t="shared" si="113"/>
        <v>7.22</v>
      </c>
      <c r="H725" s="51">
        <f t="shared" si="112"/>
        <v>1.6569353038654067</v>
      </c>
      <c r="I725" s="51">
        <f t="shared" ref="I725:I788" si="115">G725+H725</f>
        <v>8.8769353038654071</v>
      </c>
      <c r="J725" s="51">
        <f t="shared" ref="J725:J788" si="116">E725*D725</f>
        <v>0</v>
      </c>
      <c r="K725" s="51">
        <f t="shared" ref="K725:K788" si="117">F725*D725</f>
        <v>64.98</v>
      </c>
      <c r="L725" s="51">
        <f t="shared" ref="L725:L788" si="118">G725*D725</f>
        <v>64.98</v>
      </c>
      <c r="M725" s="51">
        <f t="shared" ref="M725:M788" si="119">H725*D725</f>
        <v>14.91241773478866</v>
      </c>
      <c r="N725" s="51">
        <f t="shared" ref="N725:N788" si="120">L725+M725</f>
        <v>79.892417734788665</v>
      </c>
      <c r="P725" s="18">
        <v>51</v>
      </c>
      <c r="Q725" s="18">
        <f t="shared" si="114"/>
        <v>-42</v>
      </c>
    </row>
    <row r="726" spans="1:17" ht="41.4">
      <c r="A726" s="46">
        <f t="shared" si="111"/>
        <v>4120</v>
      </c>
      <c r="B726" s="47" t="s">
        <v>1294</v>
      </c>
      <c r="C726" s="48" t="s">
        <v>243</v>
      </c>
      <c r="D726" s="48">
        <v>262</v>
      </c>
      <c r="E726" s="49">
        <v>0</v>
      </c>
      <c r="F726" s="51">
        <v>0.78</v>
      </c>
      <c r="G726" s="51">
        <f t="shared" si="113"/>
        <v>0.78</v>
      </c>
      <c r="H726" s="51">
        <f t="shared" si="112"/>
        <v>0.17900409099930989</v>
      </c>
      <c r="I726" s="51">
        <f t="shared" si="115"/>
        <v>0.95900409099930994</v>
      </c>
      <c r="J726" s="51">
        <f t="shared" si="116"/>
        <v>0</v>
      </c>
      <c r="K726" s="51">
        <f t="shared" si="117"/>
        <v>204.36</v>
      </c>
      <c r="L726" s="51">
        <f t="shared" si="118"/>
        <v>204.36</v>
      </c>
      <c r="M726" s="51">
        <f t="shared" si="119"/>
        <v>46.899071841819193</v>
      </c>
      <c r="N726" s="51">
        <f t="shared" si="120"/>
        <v>251.25907184181921</v>
      </c>
      <c r="P726" s="18">
        <v>6</v>
      </c>
      <c r="Q726" s="18">
        <f t="shared" si="114"/>
        <v>256</v>
      </c>
    </row>
    <row r="727" spans="1:17" ht="41.4">
      <c r="A727" s="46">
        <f t="shared" si="111"/>
        <v>4121</v>
      </c>
      <c r="B727" s="47" t="s">
        <v>1295</v>
      </c>
      <c r="C727" s="48" t="s">
        <v>243</v>
      </c>
      <c r="D727" s="48">
        <v>9</v>
      </c>
      <c r="E727" s="49">
        <v>0</v>
      </c>
      <c r="F727" s="51">
        <v>11.3</v>
      </c>
      <c r="G727" s="51">
        <f t="shared" si="113"/>
        <v>11.3</v>
      </c>
      <c r="H727" s="51">
        <f t="shared" si="112"/>
        <v>2.5932643952464125</v>
      </c>
      <c r="I727" s="51">
        <f t="shared" si="115"/>
        <v>13.893264395246414</v>
      </c>
      <c r="J727" s="51">
        <f t="shared" si="116"/>
        <v>0</v>
      </c>
      <c r="K727" s="51">
        <f t="shared" si="117"/>
        <v>101.7</v>
      </c>
      <c r="L727" s="51">
        <f t="shared" si="118"/>
        <v>101.7</v>
      </c>
      <c r="M727" s="51">
        <f t="shared" si="119"/>
        <v>23.339379557217711</v>
      </c>
      <c r="N727" s="51">
        <f t="shared" si="120"/>
        <v>125.03937955721771</v>
      </c>
      <c r="P727" s="18">
        <v>16</v>
      </c>
      <c r="Q727" s="18">
        <f t="shared" si="114"/>
        <v>-7</v>
      </c>
    </row>
    <row r="728" spans="1:17" ht="41.4">
      <c r="A728" s="46">
        <f t="shared" si="111"/>
        <v>4122</v>
      </c>
      <c r="B728" s="47" t="s">
        <v>1296</v>
      </c>
      <c r="C728" s="48" t="s">
        <v>243</v>
      </c>
      <c r="D728" s="48">
        <v>26</v>
      </c>
      <c r="E728" s="49">
        <v>0</v>
      </c>
      <c r="F728" s="51">
        <v>1.65</v>
      </c>
      <c r="G728" s="51">
        <f t="shared" si="113"/>
        <v>1.65</v>
      </c>
      <c r="H728" s="51">
        <f t="shared" si="112"/>
        <v>0.37866250019084779</v>
      </c>
      <c r="I728" s="51">
        <f t="shared" si="115"/>
        <v>2.0286625001908476</v>
      </c>
      <c r="J728" s="51">
        <f t="shared" si="116"/>
        <v>0</v>
      </c>
      <c r="K728" s="51">
        <f t="shared" si="117"/>
        <v>42.9</v>
      </c>
      <c r="L728" s="51">
        <f t="shared" si="118"/>
        <v>42.9</v>
      </c>
      <c r="M728" s="51">
        <f t="shared" si="119"/>
        <v>9.8452250049620424</v>
      </c>
      <c r="N728" s="51">
        <f t="shared" si="120"/>
        <v>52.745225004962037</v>
      </c>
      <c r="P728" s="18">
        <v>510</v>
      </c>
      <c r="Q728" s="18">
        <f t="shared" si="114"/>
        <v>-484</v>
      </c>
    </row>
    <row r="729" spans="1:17" ht="41.4">
      <c r="A729" s="46">
        <f t="shared" si="111"/>
        <v>4123</v>
      </c>
      <c r="B729" s="47" t="s">
        <v>1297</v>
      </c>
      <c r="C729" s="48" t="s">
        <v>243</v>
      </c>
      <c r="D729" s="48">
        <v>9</v>
      </c>
      <c r="E729" s="49">
        <v>0</v>
      </c>
      <c r="F729" s="51">
        <v>3.32</v>
      </c>
      <c r="G729" s="51">
        <f t="shared" si="113"/>
        <v>3.32</v>
      </c>
      <c r="H729" s="51">
        <f t="shared" si="112"/>
        <v>0.76191484886885741</v>
      </c>
      <c r="I729" s="51">
        <f t="shared" si="115"/>
        <v>4.0819148488688572</v>
      </c>
      <c r="J729" s="51">
        <f t="shared" si="116"/>
        <v>0</v>
      </c>
      <c r="K729" s="51">
        <f t="shared" si="117"/>
        <v>29.88</v>
      </c>
      <c r="L729" s="51">
        <f t="shared" si="118"/>
        <v>29.88</v>
      </c>
      <c r="M729" s="51">
        <f t="shared" si="119"/>
        <v>6.8572336398197162</v>
      </c>
      <c r="N729" s="51">
        <f t="shared" si="120"/>
        <v>36.737233639819713</v>
      </c>
      <c r="P729" s="18">
        <v>16</v>
      </c>
      <c r="Q729" s="18">
        <f t="shared" si="114"/>
        <v>-7</v>
      </c>
    </row>
    <row r="730" spans="1:17" ht="41.4">
      <c r="A730" s="46">
        <f t="shared" si="111"/>
        <v>4124</v>
      </c>
      <c r="B730" s="47" t="s">
        <v>1298</v>
      </c>
      <c r="C730" s="48" t="s">
        <v>243</v>
      </c>
      <c r="D730" s="48">
        <v>3</v>
      </c>
      <c r="E730" s="49">
        <v>0</v>
      </c>
      <c r="F730" s="51">
        <v>54.98</v>
      </c>
      <c r="G730" s="51">
        <f t="shared" si="113"/>
        <v>54.98</v>
      </c>
      <c r="H730" s="51">
        <f t="shared" si="112"/>
        <v>12.617493491207764</v>
      </c>
      <c r="I730" s="51">
        <f t="shared" si="115"/>
        <v>67.597493491207757</v>
      </c>
      <c r="J730" s="51">
        <f t="shared" si="116"/>
        <v>0</v>
      </c>
      <c r="K730" s="51">
        <f t="shared" si="117"/>
        <v>164.94</v>
      </c>
      <c r="L730" s="51">
        <f t="shared" si="118"/>
        <v>164.94</v>
      </c>
      <c r="M730" s="51">
        <f t="shared" si="119"/>
        <v>37.852480473623288</v>
      </c>
      <c r="N730" s="51">
        <f t="shared" si="120"/>
        <v>202.7924804736233</v>
      </c>
      <c r="P730" s="18">
        <v>51</v>
      </c>
      <c r="Q730" s="18">
        <f t="shared" si="114"/>
        <v>-48</v>
      </c>
    </row>
    <row r="731" spans="1:17" ht="69">
      <c r="A731" s="46">
        <f t="shared" si="111"/>
        <v>4125</v>
      </c>
      <c r="B731" s="47" t="s">
        <v>1299</v>
      </c>
      <c r="C731" s="48" t="s">
        <v>243</v>
      </c>
      <c r="D731" s="48">
        <v>9</v>
      </c>
      <c r="E731" s="49">
        <v>0</v>
      </c>
      <c r="F731" s="51">
        <v>4.5599999999999996</v>
      </c>
      <c r="G731" s="51">
        <f t="shared" si="113"/>
        <v>4.5599999999999996</v>
      </c>
      <c r="H731" s="51">
        <f t="shared" si="112"/>
        <v>1.0464854550728884</v>
      </c>
      <c r="I731" s="51">
        <f t="shared" si="115"/>
        <v>5.606485455072888</v>
      </c>
      <c r="J731" s="51">
        <f t="shared" si="116"/>
        <v>0</v>
      </c>
      <c r="K731" s="51">
        <f t="shared" si="117"/>
        <v>41.04</v>
      </c>
      <c r="L731" s="51">
        <f t="shared" si="118"/>
        <v>41.04</v>
      </c>
      <c r="M731" s="51">
        <f t="shared" si="119"/>
        <v>9.4183690956559953</v>
      </c>
      <c r="N731" s="51">
        <f t="shared" si="120"/>
        <v>50.458369095655996</v>
      </c>
      <c r="P731" s="18">
        <v>16</v>
      </c>
      <c r="Q731" s="18">
        <f t="shared" si="114"/>
        <v>-7</v>
      </c>
    </row>
    <row r="732" spans="1:17" ht="69">
      <c r="A732" s="46">
        <f t="shared" si="111"/>
        <v>4126</v>
      </c>
      <c r="B732" s="47" t="s">
        <v>1300</v>
      </c>
      <c r="C732" s="48" t="s">
        <v>243</v>
      </c>
      <c r="D732" s="48">
        <v>9</v>
      </c>
      <c r="E732" s="49">
        <v>0</v>
      </c>
      <c r="F732" s="51">
        <v>7.22</v>
      </c>
      <c r="G732" s="51">
        <f t="shared" si="113"/>
        <v>7.22</v>
      </c>
      <c r="H732" s="51">
        <f t="shared" si="112"/>
        <v>1.6569353038654067</v>
      </c>
      <c r="I732" s="51">
        <f t="shared" si="115"/>
        <v>8.8769353038654071</v>
      </c>
      <c r="J732" s="51">
        <f t="shared" si="116"/>
        <v>0</v>
      </c>
      <c r="K732" s="51">
        <f t="shared" si="117"/>
        <v>64.98</v>
      </c>
      <c r="L732" s="51">
        <f t="shared" si="118"/>
        <v>64.98</v>
      </c>
      <c r="M732" s="51">
        <f t="shared" si="119"/>
        <v>14.91241773478866</v>
      </c>
      <c r="N732" s="51">
        <f t="shared" si="120"/>
        <v>79.892417734788665</v>
      </c>
      <c r="P732" s="18">
        <v>6</v>
      </c>
      <c r="Q732" s="18">
        <f t="shared" si="114"/>
        <v>3</v>
      </c>
    </row>
    <row r="733" spans="1:17" ht="69">
      <c r="A733" s="46">
        <f t="shared" si="111"/>
        <v>4127</v>
      </c>
      <c r="B733" s="47" t="s">
        <v>1301</v>
      </c>
      <c r="C733" s="48" t="s">
        <v>243</v>
      </c>
      <c r="D733" s="48">
        <v>9</v>
      </c>
      <c r="E733" s="49">
        <v>0</v>
      </c>
      <c r="F733" s="51">
        <v>11.3</v>
      </c>
      <c r="G733" s="51">
        <f t="shared" si="113"/>
        <v>11.3</v>
      </c>
      <c r="H733" s="51">
        <f t="shared" si="112"/>
        <v>2.5932643952464125</v>
      </c>
      <c r="I733" s="51">
        <f t="shared" si="115"/>
        <v>13.893264395246414</v>
      </c>
      <c r="J733" s="51">
        <f t="shared" si="116"/>
        <v>0</v>
      </c>
      <c r="K733" s="51">
        <f t="shared" si="117"/>
        <v>101.7</v>
      </c>
      <c r="L733" s="51">
        <f t="shared" si="118"/>
        <v>101.7</v>
      </c>
      <c r="M733" s="51">
        <f t="shared" si="119"/>
        <v>23.339379557217711</v>
      </c>
      <c r="N733" s="51">
        <f t="shared" si="120"/>
        <v>125.03937955721771</v>
      </c>
      <c r="P733" s="18">
        <v>16</v>
      </c>
      <c r="Q733" s="18">
        <f t="shared" si="114"/>
        <v>-7</v>
      </c>
    </row>
    <row r="734" spans="1:17" ht="69">
      <c r="A734" s="46">
        <f t="shared" si="111"/>
        <v>4128</v>
      </c>
      <c r="B734" s="47" t="s">
        <v>1302</v>
      </c>
      <c r="C734" s="48" t="s">
        <v>243</v>
      </c>
      <c r="D734" s="48">
        <v>11</v>
      </c>
      <c r="E734" s="49">
        <v>0</v>
      </c>
      <c r="F734" s="51">
        <v>16.97</v>
      </c>
      <c r="G734" s="51">
        <f t="shared" si="113"/>
        <v>16.97</v>
      </c>
      <c r="H734" s="51">
        <f t="shared" si="112"/>
        <v>3.8944864413567801</v>
      </c>
      <c r="I734" s="51">
        <f t="shared" si="115"/>
        <v>20.864486441356778</v>
      </c>
      <c r="J734" s="51">
        <f t="shared" si="116"/>
        <v>0</v>
      </c>
      <c r="K734" s="51">
        <f t="shared" si="117"/>
        <v>186.67</v>
      </c>
      <c r="L734" s="51">
        <f t="shared" si="118"/>
        <v>186.67</v>
      </c>
      <c r="M734" s="51">
        <f t="shared" si="119"/>
        <v>42.839350854924582</v>
      </c>
      <c r="N734" s="51">
        <f t="shared" si="120"/>
        <v>229.50935085492458</v>
      </c>
      <c r="P734" s="18">
        <v>16</v>
      </c>
      <c r="Q734" s="18">
        <f t="shared" si="114"/>
        <v>-5</v>
      </c>
    </row>
    <row r="735" spans="1:17" ht="69">
      <c r="A735" s="46">
        <f t="shared" si="111"/>
        <v>4129</v>
      </c>
      <c r="B735" s="47" t="s">
        <v>1303</v>
      </c>
      <c r="C735" s="48" t="s">
        <v>243</v>
      </c>
      <c r="D735" s="48">
        <v>13</v>
      </c>
      <c r="E735" s="49">
        <v>0</v>
      </c>
      <c r="F735" s="51">
        <v>1.65</v>
      </c>
      <c r="G735" s="51">
        <f t="shared" si="113"/>
        <v>1.65</v>
      </c>
      <c r="H735" s="51">
        <f t="shared" si="112"/>
        <v>0.37866250019084779</v>
      </c>
      <c r="I735" s="51">
        <f t="shared" si="115"/>
        <v>2.0286625001908476</v>
      </c>
      <c r="J735" s="51">
        <f t="shared" si="116"/>
        <v>0</v>
      </c>
      <c r="K735" s="51">
        <f t="shared" si="117"/>
        <v>21.45</v>
      </c>
      <c r="L735" s="51">
        <f t="shared" si="118"/>
        <v>21.45</v>
      </c>
      <c r="M735" s="51">
        <f t="shared" si="119"/>
        <v>4.9226125024810212</v>
      </c>
      <c r="N735" s="51">
        <f t="shared" si="120"/>
        <v>26.372612502481019</v>
      </c>
      <c r="P735" s="18">
        <v>16</v>
      </c>
      <c r="Q735" s="18">
        <f t="shared" si="114"/>
        <v>-3</v>
      </c>
    </row>
    <row r="736" spans="1:17" ht="69">
      <c r="A736" s="46">
        <f t="shared" si="111"/>
        <v>4130</v>
      </c>
      <c r="B736" s="47" t="s">
        <v>1304</v>
      </c>
      <c r="C736" s="48" t="s">
        <v>243</v>
      </c>
      <c r="D736" s="48">
        <v>13</v>
      </c>
      <c r="E736" s="49">
        <v>0</v>
      </c>
      <c r="F736" s="51">
        <v>3.32</v>
      </c>
      <c r="G736" s="51">
        <f t="shared" si="113"/>
        <v>3.32</v>
      </c>
      <c r="H736" s="51">
        <f t="shared" si="112"/>
        <v>0.76191484886885741</v>
      </c>
      <c r="I736" s="51">
        <f t="shared" si="115"/>
        <v>4.0819148488688572</v>
      </c>
      <c r="J736" s="51">
        <f t="shared" si="116"/>
        <v>0</v>
      </c>
      <c r="K736" s="51">
        <f t="shared" si="117"/>
        <v>43.16</v>
      </c>
      <c r="L736" s="51">
        <f t="shared" si="118"/>
        <v>43.16</v>
      </c>
      <c r="M736" s="51">
        <f t="shared" si="119"/>
        <v>9.9048930352951459</v>
      </c>
      <c r="N736" s="51">
        <f t="shared" si="120"/>
        <v>53.064893035295142</v>
      </c>
      <c r="P736" s="18">
        <v>21</v>
      </c>
      <c r="Q736" s="18">
        <f t="shared" si="114"/>
        <v>-8</v>
      </c>
    </row>
    <row r="737" spans="1:17" ht="55.2">
      <c r="A737" s="46">
        <f t="shared" si="111"/>
        <v>4131</v>
      </c>
      <c r="B737" s="47" t="s">
        <v>1305</v>
      </c>
      <c r="C737" s="48" t="s">
        <v>243</v>
      </c>
      <c r="D737" s="48">
        <v>6</v>
      </c>
      <c r="E737" s="49">
        <v>0</v>
      </c>
      <c r="F737" s="51">
        <v>2.15</v>
      </c>
      <c r="G737" s="51">
        <f t="shared" si="113"/>
        <v>2.15</v>
      </c>
      <c r="H737" s="51">
        <f t="shared" si="112"/>
        <v>0.49340871236989259</v>
      </c>
      <c r="I737" s="51">
        <f t="shared" si="115"/>
        <v>2.6434087123698924</v>
      </c>
      <c r="J737" s="51">
        <f t="shared" si="116"/>
        <v>0</v>
      </c>
      <c r="K737" s="51">
        <f t="shared" si="117"/>
        <v>12.899999999999999</v>
      </c>
      <c r="L737" s="51">
        <f t="shared" si="118"/>
        <v>12.899999999999999</v>
      </c>
      <c r="M737" s="51">
        <f t="shared" si="119"/>
        <v>2.9604522742193558</v>
      </c>
      <c r="N737" s="51">
        <f t="shared" si="120"/>
        <v>15.860452274219355</v>
      </c>
      <c r="P737" s="18">
        <v>26</v>
      </c>
      <c r="Q737" s="18">
        <f t="shared" si="114"/>
        <v>-20</v>
      </c>
    </row>
    <row r="738" spans="1:17" ht="55.2">
      <c r="A738" s="46">
        <f t="shared" si="111"/>
        <v>4132</v>
      </c>
      <c r="B738" s="47" t="s">
        <v>1306</v>
      </c>
      <c r="C738" s="48" t="s">
        <v>243</v>
      </c>
      <c r="D738" s="48">
        <v>13</v>
      </c>
      <c r="E738" s="49">
        <v>0</v>
      </c>
      <c r="F738" s="51">
        <v>3.21</v>
      </c>
      <c r="G738" s="51">
        <f t="shared" si="113"/>
        <v>3.21</v>
      </c>
      <c r="H738" s="51">
        <f t="shared" si="112"/>
        <v>0.73667068218946752</v>
      </c>
      <c r="I738" s="51">
        <f t="shared" si="115"/>
        <v>3.9466706821894677</v>
      </c>
      <c r="J738" s="51">
        <f t="shared" si="116"/>
        <v>0</v>
      </c>
      <c r="K738" s="51">
        <f t="shared" si="117"/>
        <v>41.73</v>
      </c>
      <c r="L738" s="51">
        <f t="shared" si="118"/>
        <v>41.73</v>
      </c>
      <c r="M738" s="51">
        <f t="shared" si="119"/>
        <v>9.5767188684630771</v>
      </c>
      <c r="N738" s="51">
        <f t="shared" si="120"/>
        <v>51.306718868463072</v>
      </c>
      <c r="P738" s="18">
        <v>26</v>
      </c>
      <c r="Q738" s="18">
        <f t="shared" si="114"/>
        <v>-13</v>
      </c>
    </row>
    <row r="739" spans="1:17" ht="55.2">
      <c r="A739" s="46">
        <f t="shared" si="111"/>
        <v>4133</v>
      </c>
      <c r="B739" s="47" t="s">
        <v>1307</v>
      </c>
      <c r="C739" s="48" t="s">
        <v>243</v>
      </c>
      <c r="D739" s="48">
        <v>26</v>
      </c>
      <c r="E739" s="49">
        <v>0</v>
      </c>
      <c r="F739" s="51">
        <v>4.24</v>
      </c>
      <c r="G739" s="51">
        <f t="shared" si="113"/>
        <v>4.24</v>
      </c>
      <c r="H739" s="51">
        <f t="shared" si="112"/>
        <v>0.97304787927829994</v>
      </c>
      <c r="I739" s="51">
        <f t="shared" si="115"/>
        <v>5.2130478792783004</v>
      </c>
      <c r="J739" s="51">
        <f t="shared" si="116"/>
        <v>0</v>
      </c>
      <c r="K739" s="51">
        <f t="shared" si="117"/>
        <v>110.24000000000001</v>
      </c>
      <c r="L739" s="51">
        <f t="shared" si="118"/>
        <v>110.24000000000001</v>
      </c>
      <c r="M739" s="51">
        <f t="shared" si="119"/>
        <v>25.299244861235799</v>
      </c>
      <c r="N739" s="51">
        <f t="shared" si="120"/>
        <v>135.5392448612358</v>
      </c>
      <c r="P739" s="18">
        <v>11</v>
      </c>
      <c r="Q739" s="18">
        <f t="shared" si="114"/>
        <v>15</v>
      </c>
    </row>
    <row r="740" spans="1:17" ht="55.2">
      <c r="A740" s="46">
        <f t="shared" si="111"/>
        <v>4134</v>
      </c>
      <c r="B740" s="47" t="s">
        <v>1308</v>
      </c>
      <c r="C740" s="48" t="s">
        <v>243</v>
      </c>
      <c r="D740" s="48">
        <v>50</v>
      </c>
      <c r="E740" s="49">
        <v>0</v>
      </c>
      <c r="F740" s="51">
        <v>5.28</v>
      </c>
      <c r="G740" s="51">
        <f t="shared" si="113"/>
        <v>5.28</v>
      </c>
      <c r="H740" s="51">
        <f t="shared" si="112"/>
        <v>1.2117200006107132</v>
      </c>
      <c r="I740" s="51">
        <f t="shared" si="115"/>
        <v>6.4917200006107132</v>
      </c>
      <c r="J740" s="51">
        <f t="shared" si="116"/>
        <v>0</v>
      </c>
      <c r="K740" s="51">
        <f t="shared" si="117"/>
        <v>264</v>
      </c>
      <c r="L740" s="51">
        <f t="shared" si="118"/>
        <v>264</v>
      </c>
      <c r="M740" s="51">
        <f t="shared" si="119"/>
        <v>60.586000030535658</v>
      </c>
      <c r="N740" s="51">
        <f t="shared" si="120"/>
        <v>324.58600003053567</v>
      </c>
      <c r="P740" s="18">
        <v>26</v>
      </c>
      <c r="Q740" s="18">
        <f t="shared" si="114"/>
        <v>24</v>
      </c>
    </row>
    <row r="741" spans="1:17" ht="13.8">
      <c r="A741" s="46">
        <f t="shared" si="111"/>
        <v>4135</v>
      </c>
      <c r="B741" s="47" t="s">
        <v>1309</v>
      </c>
      <c r="C741" s="48" t="s">
        <v>251</v>
      </c>
      <c r="D741" s="48">
        <v>9</v>
      </c>
      <c r="E741" s="49">
        <v>0</v>
      </c>
      <c r="F741" s="51">
        <v>19.53</v>
      </c>
      <c r="G741" s="51">
        <f t="shared" si="113"/>
        <v>19.53</v>
      </c>
      <c r="H741" s="51">
        <f t="shared" si="112"/>
        <v>4.4819870477134902</v>
      </c>
      <c r="I741" s="51">
        <f t="shared" si="115"/>
        <v>24.01198704771349</v>
      </c>
      <c r="J741" s="51">
        <f t="shared" si="116"/>
        <v>0</v>
      </c>
      <c r="K741" s="51">
        <f t="shared" si="117"/>
        <v>175.77</v>
      </c>
      <c r="L741" s="51">
        <f t="shared" si="118"/>
        <v>175.77</v>
      </c>
      <c r="M741" s="51">
        <f t="shared" si="119"/>
        <v>40.33788342942141</v>
      </c>
      <c r="N741" s="51">
        <f t="shared" si="120"/>
        <v>216.10788342942141</v>
      </c>
      <c r="P741" s="18">
        <v>51</v>
      </c>
      <c r="Q741" s="18">
        <f t="shared" si="114"/>
        <v>-42</v>
      </c>
    </row>
    <row r="742" spans="1:17" ht="13.8">
      <c r="A742" s="46">
        <f t="shared" si="111"/>
        <v>4136</v>
      </c>
      <c r="B742" s="47" t="s">
        <v>1310</v>
      </c>
      <c r="C742" s="48" t="s">
        <v>251</v>
      </c>
      <c r="D742" s="48">
        <v>16</v>
      </c>
      <c r="E742" s="49">
        <v>0</v>
      </c>
      <c r="F742" s="51">
        <v>21.53</v>
      </c>
      <c r="G742" s="51">
        <f t="shared" si="113"/>
        <v>21.53</v>
      </c>
      <c r="H742" s="51">
        <f t="shared" si="112"/>
        <v>4.9409718964296694</v>
      </c>
      <c r="I742" s="51">
        <f t="shared" si="115"/>
        <v>26.470971896429671</v>
      </c>
      <c r="J742" s="51">
        <f t="shared" si="116"/>
        <v>0</v>
      </c>
      <c r="K742" s="51">
        <f t="shared" si="117"/>
        <v>344.48</v>
      </c>
      <c r="L742" s="51">
        <f t="shared" si="118"/>
        <v>344.48</v>
      </c>
      <c r="M742" s="51">
        <f t="shared" si="119"/>
        <v>79.05555034287471</v>
      </c>
      <c r="N742" s="51">
        <f t="shared" si="120"/>
        <v>423.53555034287473</v>
      </c>
      <c r="P742" s="18">
        <v>26</v>
      </c>
      <c r="Q742" s="18">
        <f t="shared" si="114"/>
        <v>-10</v>
      </c>
    </row>
    <row r="743" spans="1:17" ht="13.8">
      <c r="A743" s="46">
        <f t="shared" si="111"/>
        <v>4137</v>
      </c>
      <c r="B743" s="47" t="s">
        <v>1311</v>
      </c>
      <c r="C743" s="48" t="s">
        <v>251</v>
      </c>
      <c r="D743" s="48">
        <v>53</v>
      </c>
      <c r="E743" s="49">
        <v>0</v>
      </c>
      <c r="F743" s="51">
        <v>1.34</v>
      </c>
      <c r="G743" s="51">
        <f t="shared" si="113"/>
        <v>1.34</v>
      </c>
      <c r="H743" s="51">
        <f t="shared" si="112"/>
        <v>0.30751984863984005</v>
      </c>
      <c r="I743" s="51">
        <f t="shared" si="115"/>
        <v>1.6475198486398401</v>
      </c>
      <c r="J743" s="51">
        <f t="shared" si="116"/>
        <v>0</v>
      </c>
      <c r="K743" s="51">
        <f t="shared" si="117"/>
        <v>71.02000000000001</v>
      </c>
      <c r="L743" s="51">
        <f t="shared" si="118"/>
        <v>71.02000000000001</v>
      </c>
      <c r="M743" s="51">
        <f t="shared" si="119"/>
        <v>16.298551977911522</v>
      </c>
      <c r="N743" s="51">
        <f t="shared" si="120"/>
        <v>87.31855197791154</v>
      </c>
      <c r="P743" s="18">
        <v>16</v>
      </c>
      <c r="Q743" s="18">
        <f t="shared" si="114"/>
        <v>37</v>
      </c>
    </row>
    <row r="744" spans="1:17" ht="13.8">
      <c r="A744" s="46">
        <f t="shared" si="111"/>
        <v>4138</v>
      </c>
      <c r="B744" s="47" t="s">
        <v>1312</v>
      </c>
      <c r="C744" s="48" t="s">
        <v>251</v>
      </c>
      <c r="D744" s="48">
        <v>6</v>
      </c>
      <c r="E744" s="49">
        <v>0</v>
      </c>
      <c r="F744" s="51">
        <v>3.53</v>
      </c>
      <c r="G744" s="51">
        <f t="shared" si="113"/>
        <v>3.53</v>
      </c>
      <c r="H744" s="51">
        <f t="shared" si="112"/>
        <v>0.81010825798405617</v>
      </c>
      <c r="I744" s="51">
        <f t="shared" si="115"/>
        <v>4.3401082579840562</v>
      </c>
      <c r="J744" s="51">
        <f t="shared" si="116"/>
        <v>0</v>
      </c>
      <c r="K744" s="51">
        <f t="shared" si="117"/>
        <v>21.18</v>
      </c>
      <c r="L744" s="51">
        <f t="shared" si="118"/>
        <v>21.18</v>
      </c>
      <c r="M744" s="51">
        <f t="shared" si="119"/>
        <v>4.8606495479043375</v>
      </c>
      <c r="N744" s="51">
        <f t="shared" si="120"/>
        <v>26.040649547904337</v>
      </c>
      <c r="P744" s="18">
        <v>31</v>
      </c>
      <c r="Q744" s="18">
        <f t="shared" si="114"/>
        <v>-25</v>
      </c>
    </row>
    <row r="745" spans="1:17" ht="13.8">
      <c r="A745" s="46">
        <f t="shared" si="111"/>
        <v>4139</v>
      </c>
      <c r="B745" s="47" t="s">
        <v>1313</v>
      </c>
      <c r="C745" s="48" t="s">
        <v>251</v>
      </c>
      <c r="D745" s="48">
        <v>3</v>
      </c>
      <c r="E745" s="49">
        <v>0</v>
      </c>
      <c r="F745" s="51">
        <v>3.53</v>
      </c>
      <c r="G745" s="51">
        <f t="shared" si="113"/>
        <v>3.53</v>
      </c>
      <c r="H745" s="51">
        <f t="shared" si="112"/>
        <v>0.81010825798405617</v>
      </c>
      <c r="I745" s="51">
        <f t="shared" si="115"/>
        <v>4.3401082579840562</v>
      </c>
      <c r="J745" s="51">
        <f t="shared" si="116"/>
        <v>0</v>
      </c>
      <c r="K745" s="51">
        <f t="shared" si="117"/>
        <v>10.59</v>
      </c>
      <c r="L745" s="51">
        <f t="shared" si="118"/>
        <v>10.59</v>
      </c>
      <c r="M745" s="51">
        <f t="shared" si="119"/>
        <v>2.4303247739521687</v>
      </c>
      <c r="N745" s="51">
        <f t="shared" si="120"/>
        <v>13.020324773952169</v>
      </c>
      <c r="P745" s="18">
        <v>103</v>
      </c>
      <c r="Q745" s="18">
        <f t="shared" si="114"/>
        <v>-100</v>
      </c>
    </row>
    <row r="746" spans="1:17" ht="13.8">
      <c r="A746" s="46">
        <f t="shared" si="111"/>
        <v>4140</v>
      </c>
      <c r="B746" s="47" t="s">
        <v>1314</v>
      </c>
      <c r="C746" s="48" t="s">
        <v>251</v>
      </c>
      <c r="D746" s="48">
        <v>3</v>
      </c>
      <c r="E746" s="49">
        <v>0</v>
      </c>
      <c r="F746" s="51">
        <v>8.7799999999999994</v>
      </c>
      <c r="G746" s="51">
        <f t="shared" si="113"/>
        <v>8.7799999999999994</v>
      </c>
      <c r="H746" s="51">
        <f t="shared" si="112"/>
        <v>2.0149434858640265</v>
      </c>
      <c r="I746" s="51">
        <f t="shared" si="115"/>
        <v>10.794943485864026</v>
      </c>
      <c r="J746" s="51">
        <f t="shared" si="116"/>
        <v>0</v>
      </c>
      <c r="K746" s="51">
        <f t="shared" si="117"/>
        <v>26.339999999999996</v>
      </c>
      <c r="L746" s="51">
        <f t="shared" si="118"/>
        <v>26.339999999999996</v>
      </c>
      <c r="M746" s="51">
        <f t="shared" si="119"/>
        <v>6.044830457592079</v>
      </c>
      <c r="N746" s="51">
        <f t="shared" si="120"/>
        <v>32.384830457592074</v>
      </c>
      <c r="P746" s="18">
        <v>11</v>
      </c>
      <c r="Q746" s="18">
        <f t="shared" si="114"/>
        <v>-8</v>
      </c>
    </row>
    <row r="747" spans="1:17" ht="13.8">
      <c r="A747" s="46">
        <f t="shared" si="111"/>
        <v>4141</v>
      </c>
      <c r="B747" s="47" t="s">
        <v>1315</v>
      </c>
      <c r="C747" s="48" t="s">
        <v>251</v>
      </c>
      <c r="D747" s="48">
        <v>6</v>
      </c>
      <c r="E747" s="49">
        <v>0</v>
      </c>
      <c r="F747" s="51">
        <v>3.53</v>
      </c>
      <c r="G747" s="51">
        <f t="shared" si="113"/>
        <v>3.53</v>
      </c>
      <c r="H747" s="51">
        <f t="shared" si="112"/>
        <v>0.81010825798405617</v>
      </c>
      <c r="I747" s="51">
        <f t="shared" si="115"/>
        <v>4.3401082579840562</v>
      </c>
      <c r="J747" s="51">
        <f t="shared" si="116"/>
        <v>0</v>
      </c>
      <c r="K747" s="51">
        <f t="shared" si="117"/>
        <v>21.18</v>
      </c>
      <c r="L747" s="51">
        <f t="shared" si="118"/>
        <v>21.18</v>
      </c>
      <c r="M747" s="51">
        <f t="shared" si="119"/>
        <v>4.8606495479043375</v>
      </c>
      <c r="N747" s="51">
        <f t="shared" si="120"/>
        <v>26.040649547904337</v>
      </c>
      <c r="P747" s="18">
        <v>6</v>
      </c>
      <c r="Q747" s="18">
        <f t="shared" si="114"/>
        <v>0</v>
      </c>
    </row>
    <row r="748" spans="1:17" ht="13.8">
      <c r="A748" s="46">
        <f t="shared" si="111"/>
        <v>4142</v>
      </c>
      <c r="B748" s="47" t="s">
        <v>1316</v>
      </c>
      <c r="C748" s="48" t="s">
        <v>251</v>
      </c>
      <c r="D748" s="48">
        <v>3</v>
      </c>
      <c r="E748" s="49">
        <v>0</v>
      </c>
      <c r="F748" s="51">
        <v>4.34</v>
      </c>
      <c r="G748" s="51">
        <f t="shared" si="113"/>
        <v>4.34</v>
      </c>
      <c r="H748" s="51">
        <f t="shared" si="112"/>
        <v>0.99599712171410881</v>
      </c>
      <c r="I748" s="51">
        <f t="shared" si="115"/>
        <v>5.3359971217141089</v>
      </c>
      <c r="J748" s="51">
        <f t="shared" si="116"/>
        <v>0</v>
      </c>
      <c r="K748" s="51">
        <f t="shared" si="117"/>
        <v>13.02</v>
      </c>
      <c r="L748" s="51">
        <f t="shared" si="118"/>
        <v>13.02</v>
      </c>
      <c r="M748" s="51">
        <f t="shared" si="119"/>
        <v>2.9879913651423262</v>
      </c>
      <c r="N748" s="51">
        <f t="shared" si="120"/>
        <v>16.007991365142324</v>
      </c>
      <c r="P748" s="18">
        <v>6</v>
      </c>
      <c r="Q748" s="18">
        <f t="shared" si="114"/>
        <v>-3</v>
      </c>
    </row>
    <row r="749" spans="1:17" ht="13.8">
      <c r="A749" s="46">
        <f t="shared" si="111"/>
        <v>4143</v>
      </c>
      <c r="B749" s="47" t="s">
        <v>1317</v>
      </c>
      <c r="C749" s="48" t="s">
        <v>251</v>
      </c>
      <c r="D749" s="48">
        <v>3</v>
      </c>
      <c r="E749" s="49">
        <v>0</v>
      </c>
      <c r="F749" s="51">
        <v>6.72</v>
      </c>
      <c r="G749" s="51">
        <f t="shared" si="113"/>
        <v>6.72</v>
      </c>
      <c r="H749" s="51">
        <f t="shared" si="112"/>
        <v>1.5421890916863619</v>
      </c>
      <c r="I749" s="51">
        <f t="shared" si="115"/>
        <v>8.262189091686361</v>
      </c>
      <c r="J749" s="51">
        <f t="shared" si="116"/>
        <v>0</v>
      </c>
      <c r="K749" s="51">
        <f t="shared" si="117"/>
        <v>20.16</v>
      </c>
      <c r="L749" s="51">
        <f t="shared" si="118"/>
        <v>20.16</v>
      </c>
      <c r="M749" s="51">
        <f t="shared" si="119"/>
        <v>4.6265672750590854</v>
      </c>
      <c r="N749" s="51">
        <f t="shared" si="120"/>
        <v>24.786567275059085</v>
      </c>
      <c r="P749" s="18">
        <v>11</v>
      </c>
      <c r="Q749" s="18">
        <f t="shared" si="114"/>
        <v>-8</v>
      </c>
    </row>
    <row r="750" spans="1:17" ht="13.8">
      <c r="A750" s="46">
        <f t="shared" si="111"/>
        <v>4144</v>
      </c>
      <c r="B750" s="47" t="s">
        <v>1318</v>
      </c>
      <c r="C750" s="48" t="s">
        <v>251</v>
      </c>
      <c r="D750" s="48">
        <v>3</v>
      </c>
      <c r="E750" s="49">
        <v>0</v>
      </c>
      <c r="F750" s="51">
        <v>5.21</v>
      </c>
      <c r="G750" s="51">
        <f t="shared" si="113"/>
        <v>5.21</v>
      </c>
      <c r="H750" s="51">
        <f t="shared" si="112"/>
        <v>1.1956555309056467</v>
      </c>
      <c r="I750" s="51">
        <f t="shared" si="115"/>
        <v>6.4056555309056469</v>
      </c>
      <c r="J750" s="51">
        <f t="shared" si="116"/>
        <v>0</v>
      </c>
      <c r="K750" s="51">
        <f t="shared" si="117"/>
        <v>15.629999999999999</v>
      </c>
      <c r="L750" s="51">
        <f t="shared" si="118"/>
        <v>15.629999999999999</v>
      </c>
      <c r="M750" s="51">
        <f t="shared" si="119"/>
        <v>3.5869665927169399</v>
      </c>
      <c r="N750" s="51">
        <f t="shared" si="120"/>
        <v>19.21696659271694</v>
      </c>
      <c r="P750" s="18">
        <v>6</v>
      </c>
      <c r="Q750" s="18">
        <f t="shared" si="114"/>
        <v>-3</v>
      </c>
    </row>
    <row r="751" spans="1:17" ht="27.6">
      <c r="A751" s="46">
        <f t="shared" si="111"/>
        <v>4145</v>
      </c>
      <c r="B751" s="47" t="s">
        <v>1319</v>
      </c>
      <c r="C751" s="48" t="s">
        <v>251</v>
      </c>
      <c r="D751" s="48">
        <v>11</v>
      </c>
      <c r="E751" s="49">
        <v>0</v>
      </c>
      <c r="F751" s="51">
        <v>2.5299999999999998</v>
      </c>
      <c r="G751" s="51">
        <f t="shared" si="113"/>
        <v>2.5299999999999998</v>
      </c>
      <c r="H751" s="51">
        <f t="shared" si="112"/>
        <v>0.58061583362596658</v>
      </c>
      <c r="I751" s="51">
        <f t="shared" si="115"/>
        <v>3.1106158336259666</v>
      </c>
      <c r="J751" s="51">
        <f t="shared" si="116"/>
        <v>0</v>
      </c>
      <c r="K751" s="51">
        <f t="shared" si="117"/>
        <v>27.83</v>
      </c>
      <c r="L751" s="51">
        <f t="shared" si="118"/>
        <v>27.83</v>
      </c>
      <c r="M751" s="51">
        <f t="shared" si="119"/>
        <v>6.3867741698856326</v>
      </c>
      <c r="N751" s="51">
        <f t="shared" si="120"/>
        <v>34.216774169885632</v>
      </c>
      <c r="P751" s="18">
        <v>6</v>
      </c>
      <c r="Q751" s="18">
        <f t="shared" si="114"/>
        <v>5</v>
      </c>
    </row>
    <row r="752" spans="1:17" ht="27.6">
      <c r="A752" s="46">
        <f t="shared" si="111"/>
        <v>4146</v>
      </c>
      <c r="B752" s="47" t="s">
        <v>1320</v>
      </c>
      <c r="C752" s="48" t="s">
        <v>251</v>
      </c>
      <c r="D752" s="48">
        <v>3</v>
      </c>
      <c r="E752" s="49">
        <v>0</v>
      </c>
      <c r="F752" s="51">
        <v>1.05</v>
      </c>
      <c r="G752" s="51">
        <f t="shared" si="113"/>
        <v>1.05</v>
      </c>
      <c r="H752" s="51">
        <f t="shared" si="112"/>
        <v>0.24096704557599408</v>
      </c>
      <c r="I752" s="51">
        <f t="shared" si="115"/>
        <v>1.2909670455759941</v>
      </c>
      <c r="J752" s="51">
        <f t="shared" si="116"/>
        <v>0</v>
      </c>
      <c r="K752" s="51">
        <f t="shared" si="117"/>
        <v>3.1500000000000004</v>
      </c>
      <c r="L752" s="51">
        <f t="shared" si="118"/>
        <v>3.1500000000000004</v>
      </c>
      <c r="M752" s="51">
        <f t="shared" si="119"/>
        <v>0.72290113672798229</v>
      </c>
      <c r="N752" s="51">
        <f t="shared" si="120"/>
        <v>3.8729011367279824</v>
      </c>
      <c r="P752" s="18">
        <v>6</v>
      </c>
      <c r="Q752" s="18">
        <f t="shared" si="114"/>
        <v>-3</v>
      </c>
    </row>
    <row r="753" spans="1:17" ht="27.6">
      <c r="A753" s="46">
        <f t="shared" si="111"/>
        <v>4147</v>
      </c>
      <c r="B753" s="47" t="s">
        <v>1321</v>
      </c>
      <c r="C753" s="48" t="s">
        <v>251</v>
      </c>
      <c r="D753" s="48">
        <v>3</v>
      </c>
      <c r="E753" s="49">
        <v>0</v>
      </c>
      <c r="F753" s="51">
        <v>18.579999999999998</v>
      </c>
      <c r="G753" s="51">
        <f t="shared" si="113"/>
        <v>18.579999999999998</v>
      </c>
      <c r="H753" s="51">
        <f t="shared" si="112"/>
        <v>4.2639692445733042</v>
      </c>
      <c r="I753" s="51">
        <f t="shared" si="115"/>
        <v>22.843969244573302</v>
      </c>
      <c r="J753" s="51">
        <f t="shared" si="116"/>
        <v>0</v>
      </c>
      <c r="K753" s="51">
        <f t="shared" si="117"/>
        <v>55.739999999999995</v>
      </c>
      <c r="L753" s="51">
        <f t="shared" si="118"/>
        <v>55.739999999999995</v>
      </c>
      <c r="M753" s="51">
        <f t="shared" si="119"/>
        <v>12.791907733719913</v>
      </c>
      <c r="N753" s="51">
        <f t="shared" si="120"/>
        <v>68.531907733719905</v>
      </c>
      <c r="P753" s="18">
        <v>21</v>
      </c>
      <c r="Q753" s="18">
        <f t="shared" si="114"/>
        <v>-18</v>
      </c>
    </row>
    <row r="754" spans="1:17" ht="27.6">
      <c r="A754" s="46">
        <f t="shared" si="111"/>
        <v>4148</v>
      </c>
      <c r="B754" s="47" t="s">
        <v>1322</v>
      </c>
      <c r="C754" s="48" t="s">
        <v>251</v>
      </c>
      <c r="D754" s="48">
        <v>6</v>
      </c>
      <c r="E754" s="49">
        <v>0</v>
      </c>
      <c r="F754" s="51">
        <v>9.3000000000000007</v>
      </c>
      <c r="G754" s="51">
        <f t="shared" si="113"/>
        <v>9.3000000000000007</v>
      </c>
      <c r="H754" s="51">
        <f t="shared" si="112"/>
        <v>2.1342795465302333</v>
      </c>
      <c r="I754" s="51">
        <f t="shared" si="115"/>
        <v>11.434279546530234</v>
      </c>
      <c r="J754" s="51">
        <f t="shared" si="116"/>
        <v>0</v>
      </c>
      <c r="K754" s="51">
        <f t="shared" si="117"/>
        <v>55.800000000000004</v>
      </c>
      <c r="L754" s="51">
        <f t="shared" si="118"/>
        <v>55.800000000000004</v>
      </c>
      <c r="M754" s="51">
        <f t="shared" si="119"/>
        <v>12.805677279181399</v>
      </c>
      <c r="N754" s="51">
        <f t="shared" si="120"/>
        <v>68.605677279181407</v>
      </c>
      <c r="P754" s="18">
        <v>6</v>
      </c>
      <c r="Q754" s="18">
        <f t="shared" si="114"/>
        <v>0</v>
      </c>
    </row>
    <row r="755" spans="1:17" ht="27.6">
      <c r="A755" s="46">
        <f t="shared" si="111"/>
        <v>4149</v>
      </c>
      <c r="B755" s="47" t="s">
        <v>1323</v>
      </c>
      <c r="C755" s="48" t="s">
        <v>251</v>
      </c>
      <c r="D755" s="48">
        <v>2</v>
      </c>
      <c r="E755" s="49">
        <v>0</v>
      </c>
      <c r="F755" s="51">
        <v>5</v>
      </c>
      <c r="G755" s="51">
        <f t="shared" si="113"/>
        <v>5</v>
      </c>
      <c r="H755" s="51">
        <f t="shared" si="112"/>
        <v>1.1474621217904479</v>
      </c>
      <c r="I755" s="51">
        <f t="shared" si="115"/>
        <v>6.1474621217904479</v>
      </c>
      <c r="J755" s="51">
        <f t="shared" si="116"/>
        <v>0</v>
      </c>
      <c r="K755" s="51">
        <f t="shared" si="117"/>
        <v>10</v>
      </c>
      <c r="L755" s="51">
        <f t="shared" si="118"/>
        <v>10</v>
      </c>
      <c r="M755" s="51">
        <f t="shared" si="119"/>
        <v>2.2949242435808959</v>
      </c>
      <c r="N755" s="51">
        <f t="shared" si="120"/>
        <v>12.294924243580896</v>
      </c>
      <c r="P755" s="18">
        <v>6</v>
      </c>
      <c r="Q755" s="18">
        <f t="shared" si="114"/>
        <v>-4</v>
      </c>
    </row>
    <row r="756" spans="1:17" ht="27.6">
      <c r="A756" s="46">
        <f t="shared" si="111"/>
        <v>4150</v>
      </c>
      <c r="B756" s="47" t="s">
        <v>1324</v>
      </c>
      <c r="C756" s="48" t="s">
        <v>251</v>
      </c>
      <c r="D756" s="48">
        <v>9</v>
      </c>
      <c r="E756" s="49">
        <v>0</v>
      </c>
      <c r="F756" s="51">
        <v>6.34</v>
      </c>
      <c r="G756" s="51">
        <f t="shared" si="113"/>
        <v>6.34</v>
      </c>
      <c r="H756" s="51">
        <f t="shared" si="112"/>
        <v>1.454981970430288</v>
      </c>
      <c r="I756" s="51">
        <f t="shared" si="115"/>
        <v>7.7949819704302881</v>
      </c>
      <c r="J756" s="51">
        <f t="shared" si="116"/>
        <v>0</v>
      </c>
      <c r="K756" s="51">
        <f t="shared" si="117"/>
        <v>57.06</v>
      </c>
      <c r="L756" s="51">
        <f t="shared" si="118"/>
        <v>57.06</v>
      </c>
      <c r="M756" s="51">
        <f t="shared" si="119"/>
        <v>13.094837733872591</v>
      </c>
      <c r="N756" s="51">
        <f t="shared" si="120"/>
        <v>70.154837733872597</v>
      </c>
      <c r="P756" s="18">
        <v>11</v>
      </c>
      <c r="Q756" s="18">
        <f t="shared" si="114"/>
        <v>-2</v>
      </c>
    </row>
    <row r="757" spans="1:17" ht="13.8">
      <c r="A757" s="46">
        <f t="shared" si="111"/>
        <v>4151</v>
      </c>
      <c r="B757" s="47" t="s">
        <v>1325</v>
      </c>
      <c r="C757" s="48" t="s">
        <v>336</v>
      </c>
      <c r="D757" s="48">
        <v>3</v>
      </c>
      <c r="E757" s="49">
        <v>0</v>
      </c>
      <c r="F757" s="51">
        <v>107.16</v>
      </c>
      <c r="G757" s="51">
        <f t="shared" si="113"/>
        <v>107.16</v>
      </c>
      <c r="H757" s="51">
        <f t="shared" si="112"/>
        <v>24.592408194212879</v>
      </c>
      <c r="I757" s="51">
        <f t="shared" si="115"/>
        <v>131.75240819421288</v>
      </c>
      <c r="J757" s="51">
        <f t="shared" si="116"/>
        <v>0</v>
      </c>
      <c r="K757" s="51">
        <f t="shared" si="117"/>
        <v>321.48</v>
      </c>
      <c r="L757" s="51">
        <f t="shared" si="118"/>
        <v>321.48</v>
      </c>
      <c r="M757" s="51">
        <f t="shared" si="119"/>
        <v>73.777224582638638</v>
      </c>
      <c r="N757" s="51">
        <f t="shared" si="120"/>
        <v>395.25722458263863</v>
      </c>
      <c r="P757" s="18">
        <v>3</v>
      </c>
      <c r="Q757" s="18">
        <f t="shared" si="114"/>
        <v>0</v>
      </c>
    </row>
    <row r="758" spans="1:17" ht="27.6">
      <c r="A758" s="46">
        <f t="shared" si="111"/>
        <v>4152</v>
      </c>
      <c r="B758" s="47" t="s">
        <v>1326</v>
      </c>
      <c r="C758" s="48" t="s">
        <v>251</v>
      </c>
      <c r="D758" s="48">
        <v>11</v>
      </c>
      <c r="E758" s="49">
        <v>0</v>
      </c>
      <c r="F758" s="51">
        <v>0.628</v>
      </c>
      <c r="G758" s="51">
        <f t="shared" si="113"/>
        <v>0.628</v>
      </c>
      <c r="H758" s="51">
        <f t="shared" si="112"/>
        <v>0.14412124249688027</v>
      </c>
      <c r="I758" s="51">
        <f t="shared" si="115"/>
        <v>0.7721212424968803</v>
      </c>
      <c r="J758" s="51">
        <f t="shared" si="116"/>
        <v>0</v>
      </c>
      <c r="K758" s="51">
        <f t="shared" si="117"/>
        <v>6.9080000000000004</v>
      </c>
      <c r="L758" s="51">
        <f t="shared" si="118"/>
        <v>6.9080000000000004</v>
      </c>
      <c r="M758" s="51">
        <f t="shared" si="119"/>
        <v>1.585333667465683</v>
      </c>
      <c r="N758" s="51">
        <f t="shared" si="120"/>
        <v>8.4933336674656843</v>
      </c>
      <c r="P758" s="18">
        <v>16</v>
      </c>
      <c r="Q758" s="18">
        <f t="shared" si="114"/>
        <v>-5</v>
      </c>
    </row>
    <row r="759" spans="1:17" ht="27.6">
      <c r="A759" s="46">
        <f t="shared" si="111"/>
        <v>4153</v>
      </c>
      <c r="B759" s="47" t="s">
        <v>1327</v>
      </c>
      <c r="C759" s="48" t="s">
        <v>251</v>
      </c>
      <c r="D759" s="48">
        <v>11</v>
      </c>
      <c r="E759" s="49">
        <v>0</v>
      </c>
      <c r="F759" s="51">
        <v>1.282</v>
      </c>
      <c r="G759" s="51">
        <f t="shared" si="113"/>
        <v>1.282</v>
      </c>
      <c r="H759" s="51">
        <f t="shared" si="112"/>
        <v>0.29420928802707086</v>
      </c>
      <c r="I759" s="51">
        <f t="shared" si="115"/>
        <v>1.5762092880270708</v>
      </c>
      <c r="J759" s="51">
        <f t="shared" si="116"/>
        <v>0</v>
      </c>
      <c r="K759" s="51">
        <f t="shared" si="117"/>
        <v>14.102</v>
      </c>
      <c r="L759" s="51">
        <f t="shared" si="118"/>
        <v>14.102</v>
      </c>
      <c r="M759" s="51">
        <f t="shared" si="119"/>
        <v>3.2363021682977795</v>
      </c>
      <c r="N759" s="51">
        <f t="shared" si="120"/>
        <v>17.33830216829778</v>
      </c>
      <c r="P759" s="18">
        <v>6</v>
      </c>
      <c r="Q759" s="18">
        <f t="shared" si="114"/>
        <v>5</v>
      </c>
    </row>
    <row r="760" spans="1:17" ht="13.8">
      <c r="A760" s="46">
        <f t="shared" si="111"/>
        <v>4154</v>
      </c>
      <c r="B760" s="47" t="s">
        <v>1328</v>
      </c>
      <c r="C760" s="48" t="s">
        <v>251</v>
      </c>
      <c r="D760" s="48">
        <v>3</v>
      </c>
      <c r="E760" s="49">
        <v>0</v>
      </c>
      <c r="F760" s="51">
        <v>98.2</v>
      </c>
      <c r="G760" s="51">
        <f t="shared" si="113"/>
        <v>98.2</v>
      </c>
      <c r="H760" s="51">
        <f t="shared" si="112"/>
        <v>22.536156071964399</v>
      </c>
      <c r="I760" s="51">
        <f t="shared" si="115"/>
        <v>120.7361560719644</v>
      </c>
      <c r="J760" s="51">
        <f t="shared" si="116"/>
        <v>0</v>
      </c>
      <c r="K760" s="51">
        <f t="shared" si="117"/>
        <v>294.60000000000002</v>
      </c>
      <c r="L760" s="51">
        <f t="shared" si="118"/>
        <v>294.60000000000002</v>
      </c>
      <c r="M760" s="51">
        <f t="shared" si="119"/>
        <v>67.608468215893197</v>
      </c>
      <c r="N760" s="51">
        <f t="shared" si="120"/>
        <v>362.20846821589322</v>
      </c>
      <c r="P760" s="18">
        <v>21</v>
      </c>
      <c r="Q760" s="18">
        <f t="shared" si="114"/>
        <v>-18</v>
      </c>
    </row>
    <row r="761" spans="1:17" ht="27.6">
      <c r="A761" s="46">
        <f t="shared" si="111"/>
        <v>4155</v>
      </c>
      <c r="B761" s="47" t="s">
        <v>1329</v>
      </c>
      <c r="C761" s="48" t="s">
        <v>251</v>
      </c>
      <c r="D761" s="48">
        <v>3</v>
      </c>
      <c r="E761" s="49">
        <v>0</v>
      </c>
      <c r="F761" s="51" t="s">
        <v>1330</v>
      </c>
      <c r="G761" s="51">
        <f t="shared" si="113"/>
        <v>89.73</v>
      </c>
      <c r="H761" s="51">
        <f t="shared" si="112"/>
        <v>20.592355237651379</v>
      </c>
      <c r="I761" s="51">
        <f t="shared" si="115"/>
        <v>110.32235523765138</v>
      </c>
      <c r="J761" s="51">
        <f t="shared" si="116"/>
        <v>0</v>
      </c>
      <c r="K761" s="51">
        <f t="shared" si="117"/>
        <v>269.19</v>
      </c>
      <c r="L761" s="51">
        <f t="shared" si="118"/>
        <v>269.19</v>
      </c>
      <c r="M761" s="51">
        <f t="shared" si="119"/>
        <v>61.777065712954141</v>
      </c>
      <c r="N761" s="51">
        <f t="shared" si="120"/>
        <v>330.96706571295414</v>
      </c>
      <c r="P761" s="18">
        <v>21</v>
      </c>
      <c r="Q761" s="18">
        <f t="shared" si="114"/>
        <v>-18</v>
      </c>
    </row>
    <row r="762" spans="1:17" ht="27.6">
      <c r="A762" s="46">
        <f t="shared" si="111"/>
        <v>4156</v>
      </c>
      <c r="B762" s="47" t="s">
        <v>1331</v>
      </c>
      <c r="C762" s="48" t="s">
        <v>251</v>
      </c>
      <c r="D762" s="48">
        <v>3</v>
      </c>
      <c r="E762" s="49">
        <v>0</v>
      </c>
      <c r="F762" s="51" t="s">
        <v>1332</v>
      </c>
      <c r="G762" s="51">
        <f t="shared" si="113"/>
        <v>123.43</v>
      </c>
      <c r="H762" s="51">
        <f t="shared" si="112"/>
        <v>28.326249938518998</v>
      </c>
      <c r="I762" s="51">
        <f t="shared" si="115"/>
        <v>151.75624993851901</v>
      </c>
      <c r="J762" s="51">
        <f t="shared" si="116"/>
        <v>0</v>
      </c>
      <c r="K762" s="51">
        <f t="shared" si="117"/>
        <v>370.29</v>
      </c>
      <c r="L762" s="51">
        <f t="shared" si="118"/>
        <v>370.29</v>
      </c>
      <c r="M762" s="51">
        <f t="shared" si="119"/>
        <v>84.978749815556995</v>
      </c>
      <c r="N762" s="51">
        <f t="shared" si="120"/>
        <v>455.26874981555704</v>
      </c>
      <c r="P762" s="18">
        <v>6</v>
      </c>
      <c r="Q762" s="18">
        <f t="shared" si="114"/>
        <v>-3</v>
      </c>
    </row>
    <row r="763" spans="1:17" ht="27.6">
      <c r="A763" s="46">
        <f t="shared" si="111"/>
        <v>4157</v>
      </c>
      <c r="B763" s="47" t="s">
        <v>1333</v>
      </c>
      <c r="C763" s="48" t="s">
        <v>251</v>
      </c>
      <c r="D763" s="48">
        <v>2</v>
      </c>
      <c r="E763" s="49">
        <v>0</v>
      </c>
      <c r="F763" s="51">
        <v>144.59</v>
      </c>
      <c r="G763" s="51">
        <f t="shared" si="113"/>
        <v>144.59</v>
      </c>
      <c r="H763" s="51">
        <f t="shared" si="112"/>
        <v>33.182309637936171</v>
      </c>
      <c r="I763" s="51">
        <f t="shared" si="115"/>
        <v>177.77230963793619</v>
      </c>
      <c r="J763" s="51">
        <f t="shared" si="116"/>
        <v>0</v>
      </c>
      <c r="K763" s="51">
        <f t="shared" si="117"/>
        <v>289.18</v>
      </c>
      <c r="L763" s="51">
        <f t="shared" si="118"/>
        <v>289.18</v>
      </c>
      <c r="M763" s="51">
        <f t="shared" si="119"/>
        <v>66.364619275872343</v>
      </c>
      <c r="N763" s="51">
        <f t="shared" si="120"/>
        <v>355.54461927587238</v>
      </c>
      <c r="P763" s="18">
        <v>6</v>
      </c>
      <c r="Q763" s="18">
        <f t="shared" si="114"/>
        <v>-4</v>
      </c>
    </row>
    <row r="764" spans="1:17" ht="41.4">
      <c r="A764" s="46">
        <f t="shared" si="111"/>
        <v>4158</v>
      </c>
      <c r="B764" s="47" t="s">
        <v>1334</v>
      </c>
      <c r="C764" s="48" t="s">
        <v>251</v>
      </c>
      <c r="D764" s="48">
        <v>1</v>
      </c>
      <c r="E764" s="49">
        <v>0</v>
      </c>
      <c r="F764" s="51">
        <v>144.59</v>
      </c>
      <c r="G764" s="51">
        <f t="shared" si="113"/>
        <v>144.59</v>
      </c>
      <c r="H764" s="51">
        <f t="shared" si="112"/>
        <v>33.182309637936171</v>
      </c>
      <c r="I764" s="51">
        <f t="shared" si="115"/>
        <v>177.77230963793619</v>
      </c>
      <c r="J764" s="51">
        <f t="shared" si="116"/>
        <v>0</v>
      </c>
      <c r="K764" s="51">
        <f t="shared" si="117"/>
        <v>144.59</v>
      </c>
      <c r="L764" s="51">
        <f t="shared" si="118"/>
        <v>144.59</v>
      </c>
      <c r="M764" s="51">
        <f t="shared" si="119"/>
        <v>33.182309637936171</v>
      </c>
      <c r="N764" s="51">
        <f t="shared" si="120"/>
        <v>177.77230963793619</v>
      </c>
      <c r="P764" s="18">
        <v>6</v>
      </c>
      <c r="Q764" s="18">
        <f t="shared" si="114"/>
        <v>-5</v>
      </c>
    </row>
    <row r="765" spans="1:17" ht="41.4">
      <c r="A765" s="46">
        <f t="shared" si="111"/>
        <v>4159</v>
      </c>
      <c r="B765" s="47" t="s">
        <v>1335</v>
      </c>
      <c r="C765" s="48" t="s">
        <v>251</v>
      </c>
      <c r="D765" s="48">
        <v>2</v>
      </c>
      <c r="E765" s="49">
        <v>0</v>
      </c>
      <c r="F765" s="51">
        <v>223.78</v>
      </c>
      <c r="G765" s="51">
        <f t="shared" si="113"/>
        <v>223.78</v>
      </c>
      <c r="H765" s="51">
        <f t="shared" si="112"/>
        <v>51.355814722853289</v>
      </c>
      <c r="I765" s="51">
        <f t="shared" si="115"/>
        <v>275.1358147228533</v>
      </c>
      <c r="J765" s="51">
        <f t="shared" si="116"/>
        <v>0</v>
      </c>
      <c r="K765" s="51">
        <f t="shared" si="117"/>
        <v>447.56</v>
      </c>
      <c r="L765" s="51">
        <f t="shared" si="118"/>
        <v>447.56</v>
      </c>
      <c r="M765" s="51">
        <f t="shared" si="119"/>
        <v>102.71162944570658</v>
      </c>
      <c r="N765" s="51">
        <f t="shared" si="120"/>
        <v>550.27162944570659</v>
      </c>
      <c r="P765" s="18">
        <v>3</v>
      </c>
      <c r="Q765" s="18">
        <f t="shared" si="114"/>
        <v>-1</v>
      </c>
    </row>
    <row r="766" spans="1:17" ht="13.8">
      <c r="A766" s="46">
        <f t="shared" si="111"/>
        <v>4160</v>
      </c>
      <c r="B766" s="47" t="s">
        <v>1336</v>
      </c>
      <c r="C766" s="48" t="s">
        <v>243</v>
      </c>
      <c r="D766" s="48">
        <v>79</v>
      </c>
      <c r="E766" s="49">
        <v>0</v>
      </c>
      <c r="F766" s="51">
        <v>33.9</v>
      </c>
      <c r="G766" s="51">
        <f t="shared" si="113"/>
        <v>33.9</v>
      </c>
      <c r="H766" s="51">
        <f t="shared" si="112"/>
        <v>7.7797931857392371</v>
      </c>
      <c r="I766" s="51">
        <f t="shared" si="115"/>
        <v>41.679793185739236</v>
      </c>
      <c r="J766" s="51">
        <f t="shared" si="116"/>
        <v>0</v>
      </c>
      <c r="K766" s="51">
        <f t="shared" si="117"/>
        <v>2678.1</v>
      </c>
      <c r="L766" s="51">
        <f t="shared" si="118"/>
        <v>2678.1</v>
      </c>
      <c r="M766" s="51">
        <f t="shared" si="119"/>
        <v>614.60366167339976</v>
      </c>
      <c r="N766" s="51">
        <f t="shared" si="120"/>
        <v>3292.7036616733994</v>
      </c>
      <c r="P766" s="18">
        <v>2</v>
      </c>
      <c r="Q766" s="18">
        <f t="shared" si="114"/>
        <v>77</v>
      </c>
    </row>
    <row r="767" spans="1:17" ht="13.8">
      <c r="A767" s="46">
        <f t="shared" si="111"/>
        <v>4161</v>
      </c>
      <c r="B767" s="47" t="s">
        <v>1337</v>
      </c>
      <c r="C767" s="48" t="s">
        <v>251</v>
      </c>
      <c r="D767" s="48">
        <v>3</v>
      </c>
      <c r="E767" s="49">
        <v>0</v>
      </c>
      <c r="F767" s="51">
        <v>15.24</v>
      </c>
      <c r="G767" s="51">
        <f t="shared" si="113"/>
        <v>15.24</v>
      </c>
      <c r="H767" s="51">
        <f t="shared" si="112"/>
        <v>3.4974645472172852</v>
      </c>
      <c r="I767" s="51">
        <f t="shared" si="115"/>
        <v>18.737464547217286</v>
      </c>
      <c r="J767" s="51">
        <f t="shared" si="116"/>
        <v>0</v>
      </c>
      <c r="K767" s="51">
        <f t="shared" si="117"/>
        <v>45.72</v>
      </c>
      <c r="L767" s="51">
        <f t="shared" si="118"/>
        <v>45.72</v>
      </c>
      <c r="M767" s="51">
        <f t="shared" si="119"/>
        <v>10.492393641651855</v>
      </c>
      <c r="N767" s="51">
        <f t="shared" si="120"/>
        <v>56.212393641651857</v>
      </c>
      <c r="P767" s="18">
        <v>3</v>
      </c>
      <c r="Q767" s="18">
        <f t="shared" si="114"/>
        <v>0</v>
      </c>
    </row>
    <row r="768" spans="1:17" ht="13.8">
      <c r="A768" s="46">
        <f t="shared" si="111"/>
        <v>4162</v>
      </c>
      <c r="B768" s="47" t="s">
        <v>1338</v>
      </c>
      <c r="C768" s="48" t="s">
        <v>251</v>
      </c>
      <c r="D768" s="48">
        <v>3</v>
      </c>
      <c r="E768" s="49">
        <v>0</v>
      </c>
      <c r="F768" s="51">
        <v>30.05</v>
      </c>
      <c r="G768" s="51">
        <f t="shared" si="113"/>
        <v>30.05</v>
      </c>
      <c r="H768" s="51">
        <f t="shared" si="112"/>
        <v>6.896247351960592</v>
      </c>
      <c r="I768" s="51">
        <f t="shared" si="115"/>
        <v>36.946247351960594</v>
      </c>
      <c r="J768" s="51">
        <f t="shared" si="116"/>
        <v>0</v>
      </c>
      <c r="K768" s="51">
        <f t="shared" si="117"/>
        <v>90.15</v>
      </c>
      <c r="L768" s="51">
        <f t="shared" si="118"/>
        <v>90.15</v>
      </c>
      <c r="M768" s="51">
        <f t="shared" si="119"/>
        <v>20.688742055881775</v>
      </c>
      <c r="N768" s="51">
        <f t="shared" si="120"/>
        <v>110.83874205588178</v>
      </c>
      <c r="P768" s="18">
        <v>154</v>
      </c>
      <c r="Q768" s="18">
        <f t="shared" si="114"/>
        <v>-151</v>
      </c>
    </row>
    <row r="769" spans="1:17" ht="27.6">
      <c r="A769" s="46">
        <f t="shared" ref="A769:A832" si="121">A768+1</f>
        <v>4163</v>
      </c>
      <c r="B769" s="47" t="s">
        <v>1339</v>
      </c>
      <c r="C769" s="48" t="s">
        <v>251</v>
      </c>
      <c r="D769" s="48">
        <v>3</v>
      </c>
      <c r="E769" s="49">
        <v>0</v>
      </c>
      <c r="F769" s="51">
        <v>15.49</v>
      </c>
      <c r="G769" s="51">
        <f t="shared" si="113"/>
        <v>15.49</v>
      </c>
      <c r="H769" s="51">
        <f t="shared" si="112"/>
        <v>3.5548376533068078</v>
      </c>
      <c r="I769" s="51">
        <f t="shared" si="115"/>
        <v>19.044837653306807</v>
      </c>
      <c r="J769" s="51">
        <f t="shared" si="116"/>
        <v>0</v>
      </c>
      <c r="K769" s="51">
        <f t="shared" si="117"/>
        <v>46.47</v>
      </c>
      <c r="L769" s="51">
        <f t="shared" si="118"/>
        <v>46.47</v>
      </c>
      <c r="M769" s="51">
        <f t="shared" si="119"/>
        <v>10.664512959920422</v>
      </c>
      <c r="N769" s="51">
        <f t="shared" si="120"/>
        <v>57.134512959920421</v>
      </c>
      <c r="P769" s="18">
        <v>6</v>
      </c>
      <c r="Q769" s="18">
        <f t="shared" si="114"/>
        <v>-3</v>
      </c>
    </row>
    <row r="770" spans="1:17" ht="27.6">
      <c r="A770" s="46">
        <f t="shared" si="121"/>
        <v>4164</v>
      </c>
      <c r="B770" s="47" t="s">
        <v>1340</v>
      </c>
      <c r="C770" s="48" t="s">
        <v>251</v>
      </c>
      <c r="D770" s="48">
        <v>3</v>
      </c>
      <c r="E770" s="49">
        <v>0</v>
      </c>
      <c r="F770" s="51">
        <v>19.75</v>
      </c>
      <c r="G770" s="51">
        <f t="shared" si="113"/>
        <v>19.75</v>
      </c>
      <c r="H770" s="51">
        <f t="shared" si="112"/>
        <v>4.5324753810722695</v>
      </c>
      <c r="I770" s="51">
        <f t="shared" si="115"/>
        <v>24.28247538107227</v>
      </c>
      <c r="J770" s="51">
        <f t="shared" si="116"/>
        <v>0</v>
      </c>
      <c r="K770" s="51">
        <f t="shared" si="117"/>
        <v>59.25</v>
      </c>
      <c r="L770" s="51">
        <f t="shared" si="118"/>
        <v>59.25</v>
      </c>
      <c r="M770" s="51">
        <f t="shared" si="119"/>
        <v>13.597426143216808</v>
      </c>
      <c r="N770" s="51">
        <f t="shared" si="120"/>
        <v>72.847426143216808</v>
      </c>
      <c r="P770" s="18">
        <v>6</v>
      </c>
      <c r="Q770" s="18">
        <f t="shared" si="114"/>
        <v>-3</v>
      </c>
    </row>
    <row r="771" spans="1:17" ht="13.8">
      <c r="A771" s="46">
        <f t="shared" si="121"/>
        <v>4165</v>
      </c>
      <c r="B771" s="47" t="s">
        <v>1341</v>
      </c>
      <c r="C771" s="48" t="s">
        <v>251</v>
      </c>
      <c r="D771" s="48">
        <v>3</v>
      </c>
      <c r="E771" s="49">
        <v>0</v>
      </c>
      <c r="F771" s="51">
        <v>34.6</v>
      </c>
      <c r="G771" s="51">
        <f t="shared" si="113"/>
        <v>34.6</v>
      </c>
      <c r="H771" s="51">
        <f t="shared" si="112"/>
        <v>7.9404378827899</v>
      </c>
      <c r="I771" s="51">
        <f t="shared" si="115"/>
        <v>42.540437882789902</v>
      </c>
      <c r="J771" s="51">
        <f t="shared" si="116"/>
        <v>0</v>
      </c>
      <c r="K771" s="51">
        <f t="shared" si="117"/>
        <v>103.80000000000001</v>
      </c>
      <c r="L771" s="51">
        <f t="shared" si="118"/>
        <v>103.80000000000001</v>
      </c>
      <c r="M771" s="51">
        <f t="shared" si="119"/>
        <v>23.821313648369699</v>
      </c>
      <c r="N771" s="51">
        <f t="shared" si="120"/>
        <v>127.62131364836971</v>
      </c>
      <c r="P771" s="18">
        <v>6</v>
      </c>
      <c r="Q771" s="18">
        <f t="shared" si="114"/>
        <v>-3</v>
      </c>
    </row>
    <row r="772" spans="1:17" ht="27.6">
      <c r="A772" s="46">
        <f t="shared" si="121"/>
        <v>4166</v>
      </c>
      <c r="B772" s="47" t="s">
        <v>1342</v>
      </c>
      <c r="C772" s="48" t="s">
        <v>251</v>
      </c>
      <c r="D772" s="48">
        <v>3</v>
      </c>
      <c r="E772" s="49">
        <v>0</v>
      </c>
      <c r="F772" s="51">
        <v>28.61</v>
      </c>
      <c r="G772" s="51">
        <f t="shared" si="113"/>
        <v>28.61</v>
      </c>
      <c r="H772" s="51">
        <f t="shared" si="112"/>
        <v>6.5657782608849429</v>
      </c>
      <c r="I772" s="51">
        <f t="shared" si="115"/>
        <v>35.17577826088494</v>
      </c>
      <c r="J772" s="51">
        <f t="shared" si="116"/>
        <v>0</v>
      </c>
      <c r="K772" s="51">
        <f t="shared" si="117"/>
        <v>85.83</v>
      </c>
      <c r="L772" s="51">
        <f t="shared" si="118"/>
        <v>85.83</v>
      </c>
      <c r="M772" s="51">
        <f t="shared" si="119"/>
        <v>19.697334782654828</v>
      </c>
      <c r="N772" s="51">
        <f t="shared" si="120"/>
        <v>105.52733478265483</v>
      </c>
      <c r="P772" s="18">
        <v>6</v>
      </c>
      <c r="Q772" s="18">
        <f t="shared" si="114"/>
        <v>-3</v>
      </c>
    </row>
    <row r="773" spans="1:17" ht="27.6">
      <c r="A773" s="46">
        <f t="shared" si="121"/>
        <v>4167</v>
      </c>
      <c r="B773" s="47" t="s">
        <v>1343</v>
      </c>
      <c r="C773" s="48" t="s">
        <v>251</v>
      </c>
      <c r="D773" s="48">
        <v>3</v>
      </c>
      <c r="E773" s="49">
        <v>0</v>
      </c>
      <c r="F773" s="51">
        <v>28.61</v>
      </c>
      <c r="G773" s="51">
        <f t="shared" si="113"/>
        <v>28.61</v>
      </c>
      <c r="H773" s="51">
        <f t="shared" si="112"/>
        <v>6.5657782608849429</v>
      </c>
      <c r="I773" s="51">
        <f t="shared" si="115"/>
        <v>35.17577826088494</v>
      </c>
      <c r="J773" s="51">
        <f t="shared" si="116"/>
        <v>0</v>
      </c>
      <c r="K773" s="51">
        <f t="shared" si="117"/>
        <v>85.83</v>
      </c>
      <c r="L773" s="51">
        <f t="shared" si="118"/>
        <v>85.83</v>
      </c>
      <c r="M773" s="51">
        <f t="shared" si="119"/>
        <v>19.697334782654828</v>
      </c>
      <c r="N773" s="51">
        <f t="shared" si="120"/>
        <v>105.52733478265483</v>
      </c>
      <c r="P773" s="18">
        <v>6</v>
      </c>
      <c r="Q773" s="18">
        <f t="shared" si="114"/>
        <v>-3</v>
      </c>
    </row>
    <row r="774" spans="1:17" ht="27.6">
      <c r="A774" s="46">
        <f t="shared" si="121"/>
        <v>4168</v>
      </c>
      <c r="B774" s="47" t="s">
        <v>1344</v>
      </c>
      <c r="C774" s="48" t="s">
        <v>251</v>
      </c>
      <c r="D774" s="48">
        <v>3</v>
      </c>
      <c r="E774" s="49">
        <v>0</v>
      </c>
      <c r="F774" s="51" t="s">
        <v>1345</v>
      </c>
      <c r="G774" s="51">
        <f t="shared" si="113"/>
        <v>3.68</v>
      </c>
      <c r="H774" s="51">
        <f t="shared" si="112"/>
        <v>0.84453212163776969</v>
      </c>
      <c r="I774" s="51">
        <f t="shared" si="115"/>
        <v>4.5245321216377699</v>
      </c>
      <c r="J774" s="51">
        <f t="shared" si="116"/>
        <v>0</v>
      </c>
      <c r="K774" s="51">
        <f t="shared" si="117"/>
        <v>11.040000000000001</v>
      </c>
      <c r="L774" s="51">
        <f t="shared" si="118"/>
        <v>11.040000000000001</v>
      </c>
      <c r="M774" s="51">
        <f t="shared" si="119"/>
        <v>2.5335963649133091</v>
      </c>
      <c r="N774" s="51">
        <f t="shared" si="120"/>
        <v>13.57359636491331</v>
      </c>
      <c r="P774" s="18">
        <v>6</v>
      </c>
      <c r="Q774" s="18">
        <f t="shared" si="114"/>
        <v>-3</v>
      </c>
    </row>
    <row r="775" spans="1:17" ht="27.6">
      <c r="A775" s="46">
        <f t="shared" si="121"/>
        <v>4169</v>
      </c>
      <c r="B775" s="47" t="s">
        <v>1346</v>
      </c>
      <c r="C775" s="48" t="s">
        <v>251</v>
      </c>
      <c r="D775" s="48">
        <v>3</v>
      </c>
      <c r="E775" s="49">
        <v>0</v>
      </c>
      <c r="F775" s="51" t="s">
        <v>1347</v>
      </c>
      <c r="G775" s="51">
        <f t="shared" si="113"/>
        <v>4.1500000000000004</v>
      </c>
      <c r="H775" s="51">
        <f t="shared" si="112"/>
        <v>0.95239356108607187</v>
      </c>
      <c r="I775" s="51">
        <f t="shared" si="115"/>
        <v>5.102393561086072</v>
      </c>
      <c r="J775" s="51">
        <f t="shared" si="116"/>
        <v>0</v>
      </c>
      <c r="K775" s="51">
        <f t="shared" si="117"/>
        <v>12.450000000000001</v>
      </c>
      <c r="L775" s="51">
        <f t="shared" si="118"/>
        <v>12.450000000000001</v>
      </c>
      <c r="M775" s="51">
        <f t="shared" si="119"/>
        <v>2.8571806832582158</v>
      </c>
      <c r="N775" s="51">
        <f t="shared" si="120"/>
        <v>15.307180683258217</v>
      </c>
      <c r="P775" s="18">
        <v>6</v>
      </c>
      <c r="Q775" s="18">
        <f t="shared" si="114"/>
        <v>-3</v>
      </c>
    </row>
    <row r="776" spans="1:17" ht="27.6">
      <c r="A776" s="46">
        <f t="shared" si="121"/>
        <v>4170</v>
      </c>
      <c r="B776" s="47" t="s">
        <v>1348</v>
      </c>
      <c r="C776" s="48" t="s">
        <v>251</v>
      </c>
      <c r="D776" s="48">
        <v>3</v>
      </c>
      <c r="E776" s="49">
        <v>0</v>
      </c>
      <c r="F776" s="51" t="s">
        <v>1349</v>
      </c>
      <c r="G776" s="51">
        <f t="shared" si="113"/>
        <v>8.18</v>
      </c>
      <c r="H776" s="51">
        <f t="shared" si="112"/>
        <v>1.8772480312491728</v>
      </c>
      <c r="I776" s="51">
        <f t="shared" si="115"/>
        <v>10.057248031249173</v>
      </c>
      <c r="J776" s="51">
        <f t="shared" si="116"/>
        <v>0</v>
      </c>
      <c r="K776" s="51">
        <f t="shared" si="117"/>
        <v>24.54</v>
      </c>
      <c r="L776" s="51">
        <f t="shared" si="118"/>
        <v>24.54</v>
      </c>
      <c r="M776" s="51">
        <f t="shared" si="119"/>
        <v>5.6317440937475185</v>
      </c>
      <c r="N776" s="51">
        <f t="shared" si="120"/>
        <v>30.171744093747517</v>
      </c>
      <c r="P776" s="18">
        <v>6</v>
      </c>
      <c r="Q776" s="18">
        <f t="shared" si="114"/>
        <v>-3</v>
      </c>
    </row>
    <row r="777" spans="1:17" ht="27.6">
      <c r="A777" s="46">
        <f t="shared" si="121"/>
        <v>4171</v>
      </c>
      <c r="B777" s="47" t="s">
        <v>1350</v>
      </c>
      <c r="C777" s="48" t="s">
        <v>251</v>
      </c>
      <c r="D777" s="48">
        <v>3</v>
      </c>
      <c r="E777" s="49">
        <v>0</v>
      </c>
      <c r="F777" s="51" t="s">
        <v>1351</v>
      </c>
      <c r="G777" s="51">
        <f t="shared" si="113"/>
        <v>2.4300000000000002</v>
      </c>
      <c r="H777" s="51">
        <f t="shared" si="112"/>
        <v>0.55766659119015771</v>
      </c>
      <c r="I777" s="51">
        <f t="shared" si="115"/>
        <v>2.9876665911901581</v>
      </c>
      <c r="J777" s="51">
        <f t="shared" si="116"/>
        <v>0</v>
      </c>
      <c r="K777" s="51">
        <f t="shared" si="117"/>
        <v>7.2900000000000009</v>
      </c>
      <c r="L777" s="51">
        <f t="shared" si="118"/>
        <v>7.2900000000000009</v>
      </c>
      <c r="M777" s="51">
        <f t="shared" si="119"/>
        <v>1.6729997735704731</v>
      </c>
      <c r="N777" s="51">
        <f t="shared" si="120"/>
        <v>8.9629997735704734</v>
      </c>
      <c r="P777" s="18">
        <v>6</v>
      </c>
      <c r="Q777" s="18">
        <f t="shared" si="114"/>
        <v>-3</v>
      </c>
    </row>
    <row r="778" spans="1:17" ht="13.8">
      <c r="A778" s="46">
        <f t="shared" si="121"/>
        <v>4172</v>
      </c>
      <c r="B778" s="47" t="s">
        <v>1352</v>
      </c>
      <c r="C778" s="48" t="s">
        <v>251</v>
      </c>
      <c r="D778" s="48">
        <v>3</v>
      </c>
      <c r="E778" s="49">
        <v>0</v>
      </c>
      <c r="F778" s="51">
        <v>34.6</v>
      </c>
      <c r="G778" s="51">
        <f t="shared" si="113"/>
        <v>34.6</v>
      </c>
      <c r="H778" s="51">
        <f t="shared" si="112"/>
        <v>7.9404378827899</v>
      </c>
      <c r="I778" s="51">
        <f t="shared" si="115"/>
        <v>42.540437882789902</v>
      </c>
      <c r="J778" s="51">
        <f t="shared" si="116"/>
        <v>0</v>
      </c>
      <c r="K778" s="51">
        <f t="shared" si="117"/>
        <v>103.80000000000001</v>
      </c>
      <c r="L778" s="51">
        <f t="shared" si="118"/>
        <v>103.80000000000001</v>
      </c>
      <c r="M778" s="51">
        <f t="shared" si="119"/>
        <v>23.821313648369699</v>
      </c>
      <c r="N778" s="51">
        <f t="shared" si="120"/>
        <v>127.62131364836971</v>
      </c>
      <c r="P778" s="18">
        <v>6</v>
      </c>
      <c r="Q778" s="18">
        <f t="shared" si="114"/>
        <v>-3</v>
      </c>
    </row>
    <row r="779" spans="1:17" ht="13.8">
      <c r="A779" s="46">
        <f t="shared" si="121"/>
        <v>4173</v>
      </c>
      <c r="B779" s="47" t="s">
        <v>1353</v>
      </c>
      <c r="C779" s="48" t="s">
        <v>251</v>
      </c>
      <c r="D779" s="48">
        <v>3</v>
      </c>
      <c r="E779" s="49">
        <v>0</v>
      </c>
      <c r="F779" s="51">
        <v>30.05</v>
      </c>
      <c r="G779" s="51">
        <f t="shared" si="113"/>
        <v>30.05</v>
      </c>
      <c r="H779" s="51">
        <f t="shared" si="112"/>
        <v>6.896247351960592</v>
      </c>
      <c r="I779" s="51">
        <f t="shared" si="115"/>
        <v>36.946247351960594</v>
      </c>
      <c r="J779" s="51">
        <f t="shared" si="116"/>
        <v>0</v>
      </c>
      <c r="K779" s="51">
        <f t="shared" si="117"/>
        <v>90.15</v>
      </c>
      <c r="L779" s="51">
        <f t="shared" si="118"/>
        <v>90.15</v>
      </c>
      <c r="M779" s="51">
        <f t="shared" si="119"/>
        <v>20.688742055881775</v>
      </c>
      <c r="N779" s="51">
        <f t="shared" si="120"/>
        <v>110.83874205588178</v>
      </c>
      <c r="P779" s="18">
        <v>6</v>
      </c>
      <c r="Q779" s="18">
        <f t="shared" si="114"/>
        <v>-3</v>
      </c>
    </row>
    <row r="780" spans="1:17" ht="27.6">
      <c r="A780" s="46">
        <f t="shared" si="121"/>
        <v>4174</v>
      </c>
      <c r="B780" s="47" t="s">
        <v>1354</v>
      </c>
      <c r="C780" s="48" t="s">
        <v>251</v>
      </c>
      <c r="D780" s="48">
        <v>3</v>
      </c>
      <c r="E780" s="49">
        <v>0</v>
      </c>
      <c r="F780" s="51">
        <v>28.13</v>
      </c>
      <c r="G780" s="51">
        <f t="shared" si="113"/>
        <v>28.13</v>
      </c>
      <c r="H780" s="51">
        <f t="shared" si="112"/>
        <v>6.4556218971930601</v>
      </c>
      <c r="I780" s="51">
        <f t="shared" si="115"/>
        <v>34.585621897193057</v>
      </c>
      <c r="J780" s="51">
        <f t="shared" si="116"/>
        <v>0</v>
      </c>
      <c r="K780" s="51">
        <f t="shared" si="117"/>
        <v>84.39</v>
      </c>
      <c r="L780" s="51">
        <f t="shared" si="118"/>
        <v>84.39</v>
      </c>
      <c r="M780" s="51">
        <f t="shared" si="119"/>
        <v>19.366865691579179</v>
      </c>
      <c r="N780" s="51">
        <f t="shared" si="120"/>
        <v>103.75686569157918</v>
      </c>
      <c r="P780" s="18">
        <v>6</v>
      </c>
      <c r="Q780" s="18">
        <f t="shared" si="114"/>
        <v>-3</v>
      </c>
    </row>
    <row r="781" spans="1:17" ht="69">
      <c r="A781" s="46">
        <f t="shared" si="121"/>
        <v>4175</v>
      </c>
      <c r="B781" s="47" t="s">
        <v>1355</v>
      </c>
      <c r="C781" s="48" t="s">
        <v>251</v>
      </c>
      <c r="D781" s="48">
        <v>1</v>
      </c>
      <c r="E781" s="49">
        <v>0</v>
      </c>
      <c r="F781" s="51">
        <v>239.53</v>
      </c>
      <c r="G781" s="51">
        <f t="shared" si="113"/>
        <v>239.53</v>
      </c>
      <c r="H781" s="51">
        <f t="shared" si="112"/>
        <v>54.970320406493201</v>
      </c>
      <c r="I781" s="51">
        <f t="shared" si="115"/>
        <v>294.50032040649319</v>
      </c>
      <c r="J781" s="51">
        <f t="shared" si="116"/>
        <v>0</v>
      </c>
      <c r="K781" s="51">
        <f t="shared" si="117"/>
        <v>239.53</v>
      </c>
      <c r="L781" s="51">
        <f t="shared" si="118"/>
        <v>239.53</v>
      </c>
      <c r="M781" s="51">
        <f t="shared" si="119"/>
        <v>54.970320406493201</v>
      </c>
      <c r="N781" s="51">
        <f t="shared" si="120"/>
        <v>294.50032040649319</v>
      </c>
      <c r="P781" s="18">
        <v>6</v>
      </c>
      <c r="Q781" s="18">
        <f t="shared" si="114"/>
        <v>-5</v>
      </c>
    </row>
    <row r="782" spans="1:17" ht="69">
      <c r="A782" s="46">
        <f t="shared" si="121"/>
        <v>4176</v>
      </c>
      <c r="B782" s="47" t="s">
        <v>1356</v>
      </c>
      <c r="C782" s="48" t="s">
        <v>251</v>
      </c>
      <c r="D782" s="48">
        <v>1</v>
      </c>
      <c r="E782" s="49">
        <v>0</v>
      </c>
      <c r="F782" s="51">
        <v>394.2</v>
      </c>
      <c r="G782" s="51">
        <f t="shared" si="113"/>
        <v>394.2</v>
      </c>
      <c r="H782" s="51">
        <f t="shared" si="112"/>
        <v>90.465913681958909</v>
      </c>
      <c r="I782" s="51">
        <f t="shared" si="115"/>
        <v>484.6659136819589</v>
      </c>
      <c r="J782" s="51">
        <f t="shared" si="116"/>
        <v>0</v>
      </c>
      <c r="K782" s="51">
        <f t="shared" si="117"/>
        <v>394.2</v>
      </c>
      <c r="L782" s="51">
        <f t="shared" si="118"/>
        <v>394.2</v>
      </c>
      <c r="M782" s="51">
        <f t="shared" si="119"/>
        <v>90.465913681958909</v>
      </c>
      <c r="N782" s="51">
        <f t="shared" si="120"/>
        <v>484.6659136819589</v>
      </c>
      <c r="P782" s="18">
        <v>6</v>
      </c>
      <c r="Q782" s="18">
        <f t="shared" si="114"/>
        <v>-5</v>
      </c>
    </row>
    <row r="783" spans="1:17" ht="69">
      <c r="A783" s="46">
        <f t="shared" si="121"/>
        <v>4177</v>
      </c>
      <c r="B783" s="47" t="s">
        <v>1357</v>
      </c>
      <c r="C783" s="48" t="s">
        <v>251</v>
      </c>
      <c r="D783" s="48">
        <v>1</v>
      </c>
      <c r="E783" s="49">
        <v>0</v>
      </c>
      <c r="F783" s="51">
        <v>239.53</v>
      </c>
      <c r="G783" s="51">
        <f t="shared" si="113"/>
        <v>239.53</v>
      </c>
      <c r="H783" s="51">
        <f t="shared" si="112"/>
        <v>54.970320406493201</v>
      </c>
      <c r="I783" s="51">
        <f t="shared" si="115"/>
        <v>294.50032040649319</v>
      </c>
      <c r="J783" s="51">
        <f t="shared" si="116"/>
        <v>0</v>
      </c>
      <c r="K783" s="51">
        <f t="shared" si="117"/>
        <v>239.53</v>
      </c>
      <c r="L783" s="51">
        <f t="shared" si="118"/>
        <v>239.53</v>
      </c>
      <c r="M783" s="51">
        <f t="shared" si="119"/>
        <v>54.970320406493201</v>
      </c>
      <c r="N783" s="51">
        <f t="shared" si="120"/>
        <v>294.50032040649319</v>
      </c>
      <c r="P783" s="18">
        <v>2</v>
      </c>
      <c r="Q783" s="18">
        <f t="shared" si="114"/>
        <v>-1</v>
      </c>
    </row>
    <row r="784" spans="1:17" ht="41.4">
      <c r="A784" s="46">
        <f t="shared" si="121"/>
        <v>4178</v>
      </c>
      <c r="B784" s="47" t="s">
        <v>1358</v>
      </c>
      <c r="C784" s="48" t="s">
        <v>251</v>
      </c>
      <c r="D784" s="48">
        <v>1</v>
      </c>
      <c r="E784" s="49">
        <v>0</v>
      </c>
      <c r="F784" s="51">
        <v>5.31</v>
      </c>
      <c r="G784" s="51">
        <f t="shared" si="113"/>
        <v>5.31</v>
      </c>
      <c r="H784" s="51">
        <f t="shared" si="112"/>
        <v>1.2186047733414556</v>
      </c>
      <c r="I784" s="51">
        <f t="shared" si="115"/>
        <v>6.5286047733414554</v>
      </c>
      <c r="J784" s="51">
        <f t="shared" si="116"/>
        <v>0</v>
      </c>
      <c r="K784" s="51">
        <f t="shared" si="117"/>
        <v>5.31</v>
      </c>
      <c r="L784" s="51">
        <f t="shared" si="118"/>
        <v>5.31</v>
      </c>
      <c r="M784" s="51">
        <f t="shared" si="119"/>
        <v>1.2186047733414556</v>
      </c>
      <c r="N784" s="51">
        <f t="shared" si="120"/>
        <v>6.5286047733414554</v>
      </c>
      <c r="P784" s="18">
        <v>1</v>
      </c>
      <c r="Q784" s="18">
        <f t="shared" si="114"/>
        <v>0</v>
      </c>
    </row>
    <row r="785" spans="1:17" ht="13.8">
      <c r="A785" s="46">
        <f t="shared" si="121"/>
        <v>4179</v>
      </c>
      <c r="B785" s="47" t="s">
        <v>1359</v>
      </c>
      <c r="C785" s="48" t="s">
        <v>251</v>
      </c>
      <c r="D785" s="48">
        <v>6</v>
      </c>
      <c r="E785" s="49">
        <v>0</v>
      </c>
      <c r="F785" s="51">
        <v>60.9</v>
      </c>
      <c r="G785" s="51">
        <f t="shared" si="113"/>
        <v>60.9</v>
      </c>
      <c r="H785" s="51">
        <f t="shared" si="112"/>
        <v>13.976088643407655</v>
      </c>
      <c r="I785" s="51">
        <f t="shared" si="115"/>
        <v>74.876088643407655</v>
      </c>
      <c r="J785" s="51">
        <f t="shared" si="116"/>
        <v>0</v>
      </c>
      <c r="K785" s="51">
        <f t="shared" si="117"/>
        <v>365.4</v>
      </c>
      <c r="L785" s="51">
        <f t="shared" si="118"/>
        <v>365.4</v>
      </c>
      <c r="M785" s="51">
        <f t="shared" si="119"/>
        <v>83.856531860445926</v>
      </c>
      <c r="N785" s="51">
        <f t="shared" si="120"/>
        <v>449.25653186044588</v>
      </c>
      <c r="P785" s="18">
        <v>1</v>
      </c>
      <c r="Q785" s="18">
        <f t="shared" si="114"/>
        <v>5</v>
      </c>
    </row>
    <row r="786" spans="1:17" ht="13.8">
      <c r="A786" s="46">
        <f t="shared" si="121"/>
        <v>4180</v>
      </c>
      <c r="B786" s="47" t="s">
        <v>1360</v>
      </c>
      <c r="C786" s="48" t="s">
        <v>251</v>
      </c>
      <c r="D786" s="48">
        <v>1</v>
      </c>
      <c r="E786" s="49">
        <v>0</v>
      </c>
      <c r="F786" s="51">
        <v>60.9</v>
      </c>
      <c r="G786" s="51">
        <f t="shared" si="113"/>
        <v>60.9</v>
      </c>
      <c r="H786" s="51">
        <f t="shared" ref="H786:H849" si="122">G786*$H$16</f>
        <v>13.976088643407655</v>
      </c>
      <c r="I786" s="51">
        <f t="shared" si="115"/>
        <v>74.876088643407655</v>
      </c>
      <c r="J786" s="51">
        <f t="shared" si="116"/>
        <v>0</v>
      </c>
      <c r="K786" s="51">
        <f t="shared" si="117"/>
        <v>60.9</v>
      </c>
      <c r="L786" s="51">
        <f t="shared" si="118"/>
        <v>60.9</v>
      </c>
      <c r="M786" s="51">
        <f t="shared" si="119"/>
        <v>13.976088643407655</v>
      </c>
      <c r="N786" s="51">
        <f t="shared" si="120"/>
        <v>74.876088643407655</v>
      </c>
      <c r="P786" s="18">
        <v>1</v>
      </c>
      <c r="Q786" s="18">
        <f t="shared" si="114"/>
        <v>0</v>
      </c>
    </row>
    <row r="787" spans="1:17" ht="13.8">
      <c r="A787" s="46">
        <f t="shared" si="121"/>
        <v>4181</v>
      </c>
      <c r="B787" s="47" t="s">
        <v>1361</v>
      </c>
      <c r="C787" s="48" t="s">
        <v>251</v>
      </c>
      <c r="D787" s="48">
        <v>1</v>
      </c>
      <c r="E787" s="49">
        <v>0</v>
      </c>
      <c r="F787" s="51">
        <v>159.65</v>
      </c>
      <c r="G787" s="51">
        <f t="shared" ref="G787:G850" si="123">F787+E787</f>
        <v>159.65</v>
      </c>
      <c r="H787" s="51">
        <f t="shared" si="122"/>
        <v>36.638465548769005</v>
      </c>
      <c r="I787" s="51">
        <f t="shared" si="115"/>
        <v>196.28846554876901</v>
      </c>
      <c r="J787" s="51">
        <f t="shared" si="116"/>
        <v>0</v>
      </c>
      <c r="K787" s="51">
        <f t="shared" si="117"/>
        <v>159.65</v>
      </c>
      <c r="L787" s="51">
        <f t="shared" si="118"/>
        <v>159.65</v>
      </c>
      <c r="M787" s="51">
        <f t="shared" si="119"/>
        <v>36.638465548769005</v>
      </c>
      <c r="N787" s="51">
        <f t="shared" si="120"/>
        <v>196.28846554876901</v>
      </c>
      <c r="P787" s="18">
        <v>11</v>
      </c>
      <c r="Q787" s="18">
        <f t="shared" si="114"/>
        <v>-10</v>
      </c>
    </row>
    <row r="788" spans="1:17" ht="13.8">
      <c r="A788" s="46">
        <f t="shared" si="121"/>
        <v>4182</v>
      </c>
      <c r="B788" s="47" t="s">
        <v>1362</v>
      </c>
      <c r="C788" s="48" t="s">
        <v>251</v>
      </c>
      <c r="D788" s="48">
        <v>1</v>
      </c>
      <c r="E788" s="49">
        <v>0</v>
      </c>
      <c r="F788" s="51">
        <v>41.42</v>
      </c>
      <c r="G788" s="51">
        <f t="shared" si="123"/>
        <v>41.42</v>
      </c>
      <c r="H788" s="51">
        <f t="shared" si="122"/>
        <v>9.5055762169120719</v>
      </c>
      <c r="I788" s="51">
        <f t="shared" si="115"/>
        <v>50.925576216912077</v>
      </c>
      <c r="J788" s="51">
        <f t="shared" si="116"/>
        <v>0</v>
      </c>
      <c r="K788" s="51">
        <f t="shared" si="117"/>
        <v>41.42</v>
      </c>
      <c r="L788" s="51">
        <f t="shared" si="118"/>
        <v>41.42</v>
      </c>
      <c r="M788" s="51">
        <f t="shared" si="119"/>
        <v>9.5055762169120719</v>
      </c>
      <c r="N788" s="51">
        <f t="shared" si="120"/>
        <v>50.925576216912077</v>
      </c>
      <c r="P788" s="18">
        <v>2</v>
      </c>
      <c r="Q788" s="18">
        <f t="shared" ref="Q788:Q851" si="124">D788-P788</f>
        <v>-1</v>
      </c>
    </row>
    <row r="789" spans="1:17" ht="13.8">
      <c r="A789" s="46">
        <f t="shared" si="121"/>
        <v>4183</v>
      </c>
      <c r="B789" s="47" t="s">
        <v>1363</v>
      </c>
      <c r="C789" s="48" t="s">
        <v>251</v>
      </c>
      <c r="D789" s="48">
        <v>1</v>
      </c>
      <c r="E789" s="49">
        <v>0</v>
      </c>
      <c r="F789" s="51">
        <v>41.46</v>
      </c>
      <c r="G789" s="51">
        <f t="shared" si="123"/>
        <v>41.46</v>
      </c>
      <c r="H789" s="51">
        <f t="shared" si="122"/>
        <v>9.5147559138863951</v>
      </c>
      <c r="I789" s="51">
        <f t="shared" ref="I789:I852" si="125">G789+H789</f>
        <v>50.974755913886398</v>
      </c>
      <c r="J789" s="51">
        <f t="shared" ref="J789:J852" si="126">E789*D789</f>
        <v>0</v>
      </c>
      <c r="K789" s="51">
        <f t="shared" ref="K789:K852" si="127">F789*D789</f>
        <v>41.46</v>
      </c>
      <c r="L789" s="51">
        <f t="shared" ref="L789:L852" si="128">G789*D789</f>
        <v>41.46</v>
      </c>
      <c r="M789" s="51">
        <f t="shared" ref="M789:M852" si="129">H789*D789</f>
        <v>9.5147559138863951</v>
      </c>
      <c r="N789" s="51">
        <f t="shared" ref="N789:N852" si="130">L789+M789</f>
        <v>50.974755913886398</v>
      </c>
      <c r="P789" s="18">
        <v>1</v>
      </c>
      <c r="Q789" s="18">
        <f t="shared" si="124"/>
        <v>0</v>
      </c>
    </row>
    <row r="790" spans="1:17" ht="13.8">
      <c r="A790" s="46">
        <f t="shared" si="121"/>
        <v>4184</v>
      </c>
      <c r="B790" s="47" t="s">
        <v>1364</v>
      </c>
      <c r="C790" s="48" t="s">
        <v>251</v>
      </c>
      <c r="D790" s="48">
        <v>1</v>
      </c>
      <c r="E790" s="49">
        <v>0</v>
      </c>
      <c r="F790" s="51">
        <v>99.75</v>
      </c>
      <c r="G790" s="51">
        <f t="shared" si="123"/>
        <v>99.75</v>
      </c>
      <c r="H790" s="51">
        <f t="shared" si="122"/>
        <v>22.891869329719437</v>
      </c>
      <c r="I790" s="51">
        <f t="shared" si="125"/>
        <v>122.64186932971944</v>
      </c>
      <c r="J790" s="51">
        <f t="shared" si="126"/>
        <v>0</v>
      </c>
      <c r="K790" s="51">
        <f t="shared" si="127"/>
        <v>99.75</v>
      </c>
      <c r="L790" s="51">
        <f t="shared" si="128"/>
        <v>99.75</v>
      </c>
      <c r="M790" s="51">
        <f t="shared" si="129"/>
        <v>22.891869329719437</v>
      </c>
      <c r="N790" s="51">
        <f t="shared" si="130"/>
        <v>122.64186932971944</v>
      </c>
      <c r="P790" s="18">
        <v>2</v>
      </c>
      <c r="Q790" s="18">
        <f t="shared" si="124"/>
        <v>-1</v>
      </c>
    </row>
    <row r="791" spans="1:17" ht="13.8">
      <c r="A791" s="46">
        <f t="shared" si="121"/>
        <v>4185</v>
      </c>
      <c r="B791" s="47" t="s">
        <v>1365</v>
      </c>
      <c r="C791" s="48" t="s">
        <v>251</v>
      </c>
      <c r="D791" s="48">
        <v>1</v>
      </c>
      <c r="E791" s="49">
        <v>0</v>
      </c>
      <c r="F791" s="51">
        <v>99.75</v>
      </c>
      <c r="G791" s="51">
        <f t="shared" si="123"/>
        <v>99.75</v>
      </c>
      <c r="H791" s="51">
        <f t="shared" si="122"/>
        <v>22.891869329719437</v>
      </c>
      <c r="I791" s="51">
        <f t="shared" si="125"/>
        <v>122.64186932971944</v>
      </c>
      <c r="J791" s="51">
        <f t="shared" si="126"/>
        <v>0</v>
      </c>
      <c r="K791" s="51">
        <f t="shared" si="127"/>
        <v>99.75</v>
      </c>
      <c r="L791" s="51">
        <f t="shared" si="128"/>
        <v>99.75</v>
      </c>
      <c r="M791" s="51">
        <f t="shared" si="129"/>
        <v>22.891869329719437</v>
      </c>
      <c r="N791" s="51">
        <f t="shared" si="130"/>
        <v>122.64186932971944</v>
      </c>
      <c r="P791" s="18">
        <v>1</v>
      </c>
      <c r="Q791" s="18">
        <f t="shared" si="124"/>
        <v>0</v>
      </c>
    </row>
    <row r="792" spans="1:17" ht="27.6">
      <c r="A792" s="46">
        <f t="shared" si="121"/>
        <v>4186</v>
      </c>
      <c r="B792" s="47" t="s">
        <v>1366</v>
      </c>
      <c r="C792" s="48" t="s">
        <v>251</v>
      </c>
      <c r="D792" s="48">
        <v>1</v>
      </c>
      <c r="E792" s="49">
        <v>0</v>
      </c>
      <c r="F792" s="51">
        <v>159.65</v>
      </c>
      <c r="G792" s="51">
        <f t="shared" si="123"/>
        <v>159.65</v>
      </c>
      <c r="H792" s="51">
        <f t="shared" si="122"/>
        <v>36.638465548769005</v>
      </c>
      <c r="I792" s="51">
        <f t="shared" si="125"/>
        <v>196.28846554876901</v>
      </c>
      <c r="J792" s="51">
        <f t="shared" si="126"/>
        <v>0</v>
      </c>
      <c r="K792" s="51">
        <f t="shared" si="127"/>
        <v>159.65</v>
      </c>
      <c r="L792" s="51">
        <f t="shared" si="128"/>
        <v>159.65</v>
      </c>
      <c r="M792" s="51">
        <f t="shared" si="129"/>
        <v>36.638465548769005</v>
      </c>
      <c r="N792" s="51">
        <f t="shared" si="130"/>
        <v>196.28846554876901</v>
      </c>
      <c r="P792" s="18">
        <v>1</v>
      </c>
      <c r="Q792" s="18">
        <f t="shared" si="124"/>
        <v>0</v>
      </c>
    </row>
    <row r="793" spans="1:17" ht="27.6">
      <c r="A793" s="46">
        <f t="shared" si="121"/>
        <v>4187</v>
      </c>
      <c r="B793" s="47" t="s">
        <v>1367</v>
      </c>
      <c r="C793" s="48" t="s">
        <v>251</v>
      </c>
      <c r="D793" s="48">
        <v>1</v>
      </c>
      <c r="E793" s="49">
        <v>0</v>
      </c>
      <c r="F793" s="51">
        <v>347.41</v>
      </c>
      <c r="G793" s="51">
        <f t="shared" si="123"/>
        <v>347.41</v>
      </c>
      <c r="H793" s="51">
        <f t="shared" si="122"/>
        <v>79.727963146243908</v>
      </c>
      <c r="I793" s="51">
        <f t="shared" si="125"/>
        <v>427.13796314624392</v>
      </c>
      <c r="J793" s="51">
        <f t="shared" si="126"/>
        <v>0</v>
      </c>
      <c r="K793" s="51">
        <f t="shared" si="127"/>
        <v>347.41</v>
      </c>
      <c r="L793" s="51">
        <f t="shared" si="128"/>
        <v>347.41</v>
      </c>
      <c r="M793" s="51">
        <f t="shared" si="129"/>
        <v>79.727963146243908</v>
      </c>
      <c r="N793" s="51">
        <f t="shared" si="130"/>
        <v>427.13796314624392</v>
      </c>
      <c r="P793" s="18">
        <v>1</v>
      </c>
      <c r="Q793" s="18">
        <f t="shared" si="124"/>
        <v>0</v>
      </c>
    </row>
    <row r="794" spans="1:17" ht="27.6">
      <c r="A794" s="46">
        <f t="shared" si="121"/>
        <v>4188</v>
      </c>
      <c r="B794" s="47" t="s">
        <v>1368</v>
      </c>
      <c r="C794" s="48" t="s">
        <v>251</v>
      </c>
      <c r="D794" s="48">
        <v>2</v>
      </c>
      <c r="E794" s="49">
        <v>0</v>
      </c>
      <c r="F794" s="51">
        <v>689.73</v>
      </c>
      <c r="G794" s="51">
        <f t="shared" si="123"/>
        <v>689.73</v>
      </c>
      <c r="H794" s="51">
        <f t="shared" si="122"/>
        <v>158.28780985250515</v>
      </c>
      <c r="I794" s="51">
        <f t="shared" si="125"/>
        <v>848.01780985250514</v>
      </c>
      <c r="J794" s="51">
        <f t="shared" si="126"/>
        <v>0</v>
      </c>
      <c r="K794" s="51">
        <f t="shared" si="127"/>
        <v>1379.46</v>
      </c>
      <c r="L794" s="51">
        <f t="shared" si="128"/>
        <v>1379.46</v>
      </c>
      <c r="M794" s="51">
        <f t="shared" si="129"/>
        <v>316.5756197050103</v>
      </c>
      <c r="N794" s="51">
        <f t="shared" si="130"/>
        <v>1696.0356197050103</v>
      </c>
      <c r="P794" s="18">
        <v>1</v>
      </c>
      <c r="Q794" s="18">
        <f t="shared" si="124"/>
        <v>1</v>
      </c>
    </row>
    <row r="795" spans="1:17" ht="27.6">
      <c r="A795" s="46">
        <f t="shared" si="121"/>
        <v>4189</v>
      </c>
      <c r="B795" s="47" t="s">
        <v>1369</v>
      </c>
      <c r="C795" s="48" t="s">
        <v>251</v>
      </c>
      <c r="D795" s="48">
        <v>3</v>
      </c>
      <c r="E795" s="49">
        <v>0</v>
      </c>
      <c r="F795" s="51">
        <v>41.46</v>
      </c>
      <c r="G795" s="51">
        <f t="shared" si="123"/>
        <v>41.46</v>
      </c>
      <c r="H795" s="51">
        <f t="shared" si="122"/>
        <v>9.5147559138863951</v>
      </c>
      <c r="I795" s="51">
        <f t="shared" si="125"/>
        <v>50.974755913886398</v>
      </c>
      <c r="J795" s="51">
        <f t="shared" si="126"/>
        <v>0</v>
      </c>
      <c r="K795" s="51">
        <f t="shared" si="127"/>
        <v>124.38</v>
      </c>
      <c r="L795" s="51">
        <f t="shared" si="128"/>
        <v>124.38</v>
      </c>
      <c r="M795" s="51">
        <f t="shared" si="129"/>
        <v>28.544267741659183</v>
      </c>
      <c r="N795" s="51">
        <f t="shared" si="130"/>
        <v>152.92426774165918</v>
      </c>
      <c r="P795" s="18">
        <v>1</v>
      </c>
      <c r="Q795" s="18">
        <f t="shared" si="124"/>
        <v>2</v>
      </c>
    </row>
    <row r="796" spans="1:17" ht="27.6">
      <c r="A796" s="46">
        <f t="shared" si="121"/>
        <v>4190</v>
      </c>
      <c r="B796" s="47" t="s">
        <v>1370</v>
      </c>
      <c r="C796" s="48" t="s">
        <v>251</v>
      </c>
      <c r="D796" s="48">
        <v>3</v>
      </c>
      <c r="E796" s="49">
        <v>0</v>
      </c>
      <c r="F796" s="51">
        <v>41.46</v>
      </c>
      <c r="G796" s="51">
        <f t="shared" si="123"/>
        <v>41.46</v>
      </c>
      <c r="H796" s="51">
        <f t="shared" si="122"/>
        <v>9.5147559138863951</v>
      </c>
      <c r="I796" s="51">
        <f t="shared" si="125"/>
        <v>50.974755913886398</v>
      </c>
      <c r="J796" s="51">
        <f t="shared" si="126"/>
        <v>0</v>
      </c>
      <c r="K796" s="51">
        <f t="shared" si="127"/>
        <v>124.38</v>
      </c>
      <c r="L796" s="51">
        <f t="shared" si="128"/>
        <v>124.38</v>
      </c>
      <c r="M796" s="51">
        <f t="shared" si="129"/>
        <v>28.544267741659183</v>
      </c>
      <c r="N796" s="51">
        <f t="shared" si="130"/>
        <v>152.92426774165918</v>
      </c>
      <c r="P796" s="18">
        <v>3</v>
      </c>
      <c r="Q796" s="18">
        <f t="shared" si="124"/>
        <v>0</v>
      </c>
    </row>
    <row r="797" spans="1:17" ht="27.6">
      <c r="A797" s="46">
        <f t="shared" si="121"/>
        <v>4191</v>
      </c>
      <c r="B797" s="47" t="s">
        <v>1371</v>
      </c>
      <c r="C797" s="48" t="s">
        <v>251</v>
      </c>
      <c r="D797" s="48">
        <v>3</v>
      </c>
      <c r="E797" s="49">
        <v>0</v>
      </c>
      <c r="F797" s="51">
        <v>99.75</v>
      </c>
      <c r="G797" s="51">
        <f t="shared" si="123"/>
        <v>99.75</v>
      </c>
      <c r="H797" s="51">
        <f t="shared" si="122"/>
        <v>22.891869329719437</v>
      </c>
      <c r="I797" s="51">
        <f t="shared" si="125"/>
        <v>122.64186932971944</v>
      </c>
      <c r="J797" s="51">
        <f t="shared" si="126"/>
        <v>0</v>
      </c>
      <c r="K797" s="51">
        <f t="shared" si="127"/>
        <v>299.25</v>
      </c>
      <c r="L797" s="51">
        <f t="shared" si="128"/>
        <v>299.25</v>
      </c>
      <c r="M797" s="51">
        <f t="shared" si="129"/>
        <v>68.675607989158308</v>
      </c>
      <c r="N797" s="51">
        <f t="shared" si="130"/>
        <v>367.92560798915832</v>
      </c>
      <c r="P797" s="18">
        <v>6</v>
      </c>
      <c r="Q797" s="18">
        <f t="shared" si="124"/>
        <v>-3</v>
      </c>
    </row>
    <row r="798" spans="1:17" ht="27.6">
      <c r="A798" s="46">
        <f t="shared" si="121"/>
        <v>4192</v>
      </c>
      <c r="B798" s="47" t="s">
        <v>1372</v>
      </c>
      <c r="C798" s="48" t="s">
        <v>251</v>
      </c>
      <c r="D798" s="48">
        <v>3</v>
      </c>
      <c r="E798" s="49">
        <v>0</v>
      </c>
      <c r="F798" s="51">
        <v>159.65</v>
      </c>
      <c r="G798" s="51">
        <f t="shared" si="123"/>
        <v>159.65</v>
      </c>
      <c r="H798" s="51">
        <f t="shared" si="122"/>
        <v>36.638465548769005</v>
      </c>
      <c r="I798" s="51">
        <f t="shared" si="125"/>
        <v>196.28846554876901</v>
      </c>
      <c r="J798" s="51">
        <f t="shared" si="126"/>
        <v>0</v>
      </c>
      <c r="K798" s="51">
        <f t="shared" si="127"/>
        <v>478.95000000000005</v>
      </c>
      <c r="L798" s="51">
        <f t="shared" si="128"/>
        <v>478.95000000000005</v>
      </c>
      <c r="M798" s="51">
        <f t="shared" si="129"/>
        <v>109.91539664630702</v>
      </c>
      <c r="N798" s="51">
        <f t="shared" si="130"/>
        <v>588.86539664630709</v>
      </c>
      <c r="P798" s="18">
        <v>6</v>
      </c>
      <c r="Q798" s="18">
        <f t="shared" si="124"/>
        <v>-3</v>
      </c>
    </row>
    <row r="799" spans="1:17" ht="27.6">
      <c r="A799" s="46">
        <f t="shared" si="121"/>
        <v>4193</v>
      </c>
      <c r="B799" s="47" t="s">
        <v>1373</v>
      </c>
      <c r="C799" s="48" t="s">
        <v>251</v>
      </c>
      <c r="D799" s="48">
        <v>3</v>
      </c>
      <c r="E799" s="49">
        <v>0</v>
      </c>
      <c r="F799" s="51">
        <v>159.65</v>
      </c>
      <c r="G799" s="51">
        <f t="shared" si="123"/>
        <v>159.65</v>
      </c>
      <c r="H799" s="51">
        <f t="shared" si="122"/>
        <v>36.638465548769005</v>
      </c>
      <c r="I799" s="51">
        <f t="shared" si="125"/>
        <v>196.28846554876901</v>
      </c>
      <c r="J799" s="51">
        <f t="shared" si="126"/>
        <v>0</v>
      </c>
      <c r="K799" s="51">
        <f t="shared" si="127"/>
        <v>478.95000000000005</v>
      </c>
      <c r="L799" s="51">
        <f t="shared" si="128"/>
        <v>478.95000000000005</v>
      </c>
      <c r="M799" s="51">
        <f t="shared" si="129"/>
        <v>109.91539664630702</v>
      </c>
      <c r="N799" s="51">
        <f t="shared" si="130"/>
        <v>588.86539664630709</v>
      </c>
      <c r="P799" s="18">
        <v>6</v>
      </c>
      <c r="Q799" s="18">
        <f t="shared" si="124"/>
        <v>-3</v>
      </c>
    </row>
    <row r="800" spans="1:17" ht="13.8">
      <c r="A800" s="46">
        <f t="shared" si="121"/>
        <v>4194</v>
      </c>
      <c r="B800" s="47" t="s">
        <v>1374</v>
      </c>
      <c r="C800" s="48" t="s">
        <v>251</v>
      </c>
      <c r="D800" s="48">
        <v>2</v>
      </c>
      <c r="E800" s="49">
        <v>0</v>
      </c>
      <c r="F800" s="51">
        <v>275.08999999999997</v>
      </c>
      <c r="G800" s="51">
        <f t="shared" si="123"/>
        <v>275.08999999999997</v>
      </c>
      <c r="H800" s="51">
        <f t="shared" si="122"/>
        <v>63.131071016666858</v>
      </c>
      <c r="I800" s="51">
        <f t="shared" si="125"/>
        <v>338.22107101666683</v>
      </c>
      <c r="J800" s="51">
        <f t="shared" si="126"/>
        <v>0</v>
      </c>
      <c r="K800" s="51">
        <f t="shared" si="127"/>
        <v>550.17999999999995</v>
      </c>
      <c r="L800" s="51">
        <f t="shared" si="128"/>
        <v>550.17999999999995</v>
      </c>
      <c r="M800" s="51">
        <f t="shared" si="129"/>
        <v>126.26214203333372</v>
      </c>
      <c r="N800" s="51">
        <f t="shared" si="130"/>
        <v>676.44214203333365</v>
      </c>
      <c r="P800" s="18">
        <v>6</v>
      </c>
      <c r="Q800" s="18">
        <f t="shared" si="124"/>
        <v>-4</v>
      </c>
    </row>
    <row r="801" spans="1:17" ht="13.8">
      <c r="A801" s="46">
        <f t="shared" si="121"/>
        <v>4195</v>
      </c>
      <c r="B801" s="47" t="s">
        <v>1375</v>
      </c>
      <c r="C801" s="48" t="s">
        <v>243</v>
      </c>
      <c r="D801" s="48">
        <v>11</v>
      </c>
      <c r="E801" s="49">
        <v>0</v>
      </c>
      <c r="F801" s="51">
        <v>55.48</v>
      </c>
      <c r="G801" s="51">
        <f t="shared" si="123"/>
        <v>55.48</v>
      </c>
      <c r="H801" s="51">
        <f t="shared" si="122"/>
        <v>12.73223970338681</v>
      </c>
      <c r="I801" s="51">
        <f t="shared" si="125"/>
        <v>68.212239703386814</v>
      </c>
      <c r="J801" s="51">
        <f t="shared" si="126"/>
        <v>0</v>
      </c>
      <c r="K801" s="51">
        <f t="shared" si="127"/>
        <v>610.28</v>
      </c>
      <c r="L801" s="51">
        <f t="shared" si="128"/>
        <v>610.28</v>
      </c>
      <c r="M801" s="51">
        <f t="shared" si="129"/>
        <v>140.0546367372549</v>
      </c>
      <c r="N801" s="51">
        <f t="shared" si="130"/>
        <v>750.33463673725487</v>
      </c>
      <c r="P801" s="18">
        <v>6</v>
      </c>
      <c r="Q801" s="18">
        <f t="shared" si="124"/>
        <v>5</v>
      </c>
    </row>
    <row r="802" spans="1:17" ht="138">
      <c r="A802" s="46">
        <f t="shared" si="121"/>
        <v>4196</v>
      </c>
      <c r="B802" s="47" t="s">
        <v>1376</v>
      </c>
      <c r="C802" s="48" t="s">
        <v>251</v>
      </c>
      <c r="D802" s="48">
        <v>3</v>
      </c>
      <c r="E802" s="49">
        <v>0</v>
      </c>
      <c r="F802" s="51">
        <v>196</v>
      </c>
      <c r="G802" s="51">
        <f t="shared" si="123"/>
        <v>196</v>
      </c>
      <c r="H802" s="51">
        <f t="shared" si="122"/>
        <v>44.980515174185555</v>
      </c>
      <c r="I802" s="51">
        <f t="shared" si="125"/>
        <v>240.98051517418554</v>
      </c>
      <c r="J802" s="51">
        <f t="shared" si="126"/>
        <v>0</v>
      </c>
      <c r="K802" s="51">
        <f t="shared" si="127"/>
        <v>588</v>
      </c>
      <c r="L802" s="51">
        <f t="shared" si="128"/>
        <v>588</v>
      </c>
      <c r="M802" s="51">
        <f t="shared" si="129"/>
        <v>134.94154552255668</v>
      </c>
      <c r="N802" s="51">
        <f t="shared" si="130"/>
        <v>722.94154552255668</v>
      </c>
      <c r="P802" s="18">
        <v>3</v>
      </c>
      <c r="Q802" s="18">
        <f t="shared" si="124"/>
        <v>0</v>
      </c>
    </row>
    <row r="803" spans="1:17" ht="13.8">
      <c r="A803" s="46">
        <f t="shared" si="121"/>
        <v>4197</v>
      </c>
      <c r="B803" s="47" t="s">
        <v>1377</v>
      </c>
      <c r="C803" s="48" t="s">
        <v>251</v>
      </c>
      <c r="D803" s="48">
        <v>19</v>
      </c>
      <c r="E803" s="49">
        <v>0</v>
      </c>
      <c r="F803" s="51">
        <v>130</v>
      </c>
      <c r="G803" s="51">
        <f t="shared" si="123"/>
        <v>130</v>
      </c>
      <c r="H803" s="51">
        <f t="shared" si="122"/>
        <v>29.834015166551644</v>
      </c>
      <c r="I803" s="51">
        <f t="shared" si="125"/>
        <v>159.83401516655164</v>
      </c>
      <c r="J803" s="51">
        <f t="shared" si="126"/>
        <v>0</v>
      </c>
      <c r="K803" s="51">
        <f t="shared" si="127"/>
        <v>2470</v>
      </c>
      <c r="L803" s="51">
        <f t="shared" si="128"/>
        <v>2470</v>
      </c>
      <c r="M803" s="51">
        <f t="shared" si="129"/>
        <v>566.84628816448128</v>
      </c>
      <c r="N803" s="51">
        <f t="shared" si="130"/>
        <v>3036.8462881644814</v>
      </c>
      <c r="P803" s="18">
        <v>21</v>
      </c>
      <c r="Q803" s="18">
        <f t="shared" si="124"/>
        <v>-2</v>
      </c>
    </row>
    <row r="804" spans="1:17" ht="27.6">
      <c r="A804" s="46">
        <f t="shared" si="121"/>
        <v>4198</v>
      </c>
      <c r="B804" s="47" t="s">
        <v>1378</v>
      </c>
      <c r="C804" s="48" t="s">
        <v>251</v>
      </c>
      <c r="D804" s="48">
        <v>3</v>
      </c>
      <c r="E804" s="49">
        <v>0</v>
      </c>
      <c r="F804" s="51">
        <v>130</v>
      </c>
      <c r="G804" s="51">
        <f t="shared" si="123"/>
        <v>130</v>
      </c>
      <c r="H804" s="51">
        <f t="shared" si="122"/>
        <v>29.834015166551644</v>
      </c>
      <c r="I804" s="51">
        <f t="shared" si="125"/>
        <v>159.83401516655164</v>
      </c>
      <c r="J804" s="51">
        <f t="shared" si="126"/>
        <v>0</v>
      </c>
      <c r="K804" s="51">
        <f t="shared" si="127"/>
        <v>390</v>
      </c>
      <c r="L804" s="51">
        <f t="shared" si="128"/>
        <v>390</v>
      </c>
      <c r="M804" s="51">
        <f t="shared" si="129"/>
        <v>89.50204549965494</v>
      </c>
      <c r="N804" s="51">
        <f t="shared" si="130"/>
        <v>479.50204549965497</v>
      </c>
      <c r="P804" s="18">
        <v>6</v>
      </c>
      <c r="Q804" s="18">
        <f t="shared" si="124"/>
        <v>-3</v>
      </c>
    </row>
    <row r="805" spans="1:17" ht="27.6">
      <c r="A805" s="46">
        <f t="shared" si="121"/>
        <v>4199</v>
      </c>
      <c r="B805" s="47" t="s">
        <v>1379</v>
      </c>
      <c r="C805" s="48" t="s">
        <v>251</v>
      </c>
      <c r="D805" s="48">
        <v>3</v>
      </c>
      <c r="E805" s="49">
        <v>0</v>
      </c>
      <c r="F805" s="51">
        <v>33.590000000000003</v>
      </c>
      <c r="G805" s="51">
        <f t="shared" si="123"/>
        <v>33.590000000000003</v>
      </c>
      <c r="H805" s="51">
        <f t="shared" si="122"/>
        <v>7.7086505341882301</v>
      </c>
      <c r="I805" s="51">
        <f t="shared" si="125"/>
        <v>41.298650534188234</v>
      </c>
      <c r="J805" s="51">
        <f t="shared" si="126"/>
        <v>0</v>
      </c>
      <c r="K805" s="51">
        <f t="shared" si="127"/>
        <v>100.77000000000001</v>
      </c>
      <c r="L805" s="51">
        <f t="shared" si="128"/>
        <v>100.77000000000001</v>
      </c>
      <c r="M805" s="51">
        <f t="shared" si="129"/>
        <v>23.12595160256469</v>
      </c>
      <c r="N805" s="51">
        <f t="shared" si="130"/>
        <v>123.89595160256471</v>
      </c>
      <c r="P805" s="18">
        <v>36</v>
      </c>
      <c r="Q805" s="18">
        <f t="shared" si="124"/>
        <v>-33</v>
      </c>
    </row>
    <row r="806" spans="1:17" ht="13.8">
      <c r="A806" s="46">
        <f t="shared" si="121"/>
        <v>4200</v>
      </c>
      <c r="B806" s="47" t="s">
        <v>1377</v>
      </c>
      <c r="C806" s="48" t="s">
        <v>251</v>
      </c>
      <c r="D806" s="48">
        <v>3</v>
      </c>
      <c r="E806" s="49">
        <v>0</v>
      </c>
      <c r="F806" s="51">
        <v>130</v>
      </c>
      <c r="G806" s="51">
        <f t="shared" si="123"/>
        <v>130</v>
      </c>
      <c r="H806" s="51">
        <f t="shared" si="122"/>
        <v>29.834015166551644</v>
      </c>
      <c r="I806" s="51">
        <f t="shared" si="125"/>
        <v>159.83401516655164</v>
      </c>
      <c r="J806" s="51">
        <f t="shared" si="126"/>
        <v>0</v>
      </c>
      <c r="K806" s="51">
        <f t="shared" si="127"/>
        <v>390</v>
      </c>
      <c r="L806" s="51">
        <f t="shared" si="128"/>
        <v>390</v>
      </c>
      <c r="M806" s="51">
        <f t="shared" si="129"/>
        <v>89.50204549965494</v>
      </c>
      <c r="N806" s="51">
        <f t="shared" si="130"/>
        <v>479.50204549965497</v>
      </c>
      <c r="P806" s="18">
        <v>6</v>
      </c>
      <c r="Q806" s="18">
        <f t="shared" si="124"/>
        <v>-3</v>
      </c>
    </row>
    <row r="807" spans="1:17" ht="27.6">
      <c r="A807" s="46">
        <f t="shared" si="121"/>
        <v>4201</v>
      </c>
      <c r="B807" s="47" t="s">
        <v>1380</v>
      </c>
      <c r="C807" s="48" t="s">
        <v>251</v>
      </c>
      <c r="D807" s="48">
        <v>3</v>
      </c>
      <c r="E807" s="49">
        <v>0</v>
      </c>
      <c r="F807" s="51">
        <v>9.68</v>
      </c>
      <c r="G807" s="51">
        <f t="shared" si="123"/>
        <v>9.68</v>
      </c>
      <c r="H807" s="51">
        <f t="shared" si="122"/>
        <v>2.2214866677863072</v>
      </c>
      <c r="I807" s="51">
        <f t="shared" si="125"/>
        <v>11.901486667786306</v>
      </c>
      <c r="J807" s="51">
        <f t="shared" si="126"/>
        <v>0</v>
      </c>
      <c r="K807" s="51">
        <f t="shared" si="127"/>
        <v>29.04</v>
      </c>
      <c r="L807" s="51">
        <f t="shared" si="128"/>
        <v>29.04</v>
      </c>
      <c r="M807" s="51">
        <f t="shared" si="129"/>
        <v>6.6644600033589221</v>
      </c>
      <c r="N807" s="51">
        <f t="shared" si="130"/>
        <v>35.704460003358918</v>
      </c>
      <c r="P807" s="18">
        <v>6</v>
      </c>
      <c r="Q807" s="18">
        <f t="shared" si="124"/>
        <v>-3</v>
      </c>
    </row>
    <row r="808" spans="1:17" ht="13.8">
      <c r="A808" s="46">
        <f t="shared" si="121"/>
        <v>4202</v>
      </c>
      <c r="B808" s="47" t="s">
        <v>1163</v>
      </c>
      <c r="C808" s="48" t="s">
        <v>251</v>
      </c>
      <c r="D808" s="48">
        <v>3</v>
      </c>
      <c r="E808" s="49">
        <v>0</v>
      </c>
      <c r="F808" s="51">
        <v>36.68</v>
      </c>
      <c r="G808" s="51">
        <f t="shared" si="123"/>
        <v>36.68</v>
      </c>
      <c r="H808" s="51">
        <f t="shared" si="122"/>
        <v>8.4177821254547265</v>
      </c>
      <c r="I808" s="51">
        <f t="shared" si="125"/>
        <v>45.097782125454728</v>
      </c>
      <c r="J808" s="51">
        <f t="shared" si="126"/>
        <v>0</v>
      </c>
      <c r="K808" s="51">
        <f t="shared" si="127"/>
        <v>110.03999999999999</v>
      </c>
      <c r="L808" s="51">
        <f t="shared" si="128"/>
        <v>110.03999999999999</v>
      </c>
      <c r="M808" s="51">
        <f t="shared" si="129"/>
        <v>25.253346376364178</v>
      </c>
      <c r="N808" s="51">
        <f t="shared" si="130"/>
        <v>135.29334637636418</v>
      </c>
      <c r="P808" s="18">
        <v>6</v>
      </c>
      <c r="Q808" s="18">
        <f t="shared" si="124"/>
        <v>-3</v>
      </c>
    </row>
    <row r="809" spans="1:17" ht="13.8">
      <c r="A809" s="46">
        <f t="shared" si="121"/>
        <v>4203</v>
      </c>
      <c r="B809" s="47" t="s">
        <v>1381</v>
      </c>
      <c r="C809" s="48" t="s">
        <v>251</v>
      </c>
      <c r="D809" s="48">
        <v>3</v>
      </c>
      <c r="E809" s="49">
        <v>0</v>
      </c>
      <c r="F809" s="51">
        <v>48.03</v>
      </c>
      <c r="G809" s="51">
        <f t="shared" si="123"/>
        <v>48.03</v>
      </c>
      <c r="H809" s="51">
        <f t="shared" si="122"/>
        <v>11.022521141919043</v>
      </c>
      <c r="I809" s="51">
        <f t="shared" si="125"/>
        <v>59.052521141919044</v>
      </c>
      <c r="J809" s="51">
        <f t="shared" si="126"/>
        <v>0</v>
      </c>
      <c r="K809" s="51">
        <f t="shared" si="127"/>
        <v>144.09</v>
      </c>
      <c r="L809" s="51">
        <f t="shared" si="128"/>
        <v>144.09</v>
      </c>
      <c r="M809" s="51">
        <f t="shared" si="129"/>
        <v>33.067563425757129</v>
      </c>
      <c r="N809" s="51">
        <f t="shared" si="130"/>
        <v>177.15756342575713</v>
      </c>
      <c r="P809" s="18">
        <v>6</v>
      </c>
      <c r="Q809" s="18">
        <f t="shared" si="124"/>
        <v>-3</v>
      </c>
    </row>
    <row r="810" spans="1:17" ht="13.8">
      <c r="A810" s="46">
        <f t="shared" si="121"/>
        <v>4204</v>
      </c>
      <c r="B810" s="47" t="s">
        <v>1382</v>
      </c>
      <c r="C810" s="48" t="s">
        <v>251</v>
      </c>
      <c r="D810" s="48">
        <v>3</v>
      </c>
      <c r="E810" s="49">
        <v>0</v>
      </c>
      <c r="F810" s="51">
        <v>8.23</v>
      </c>
      <c r="G810" s="51">
        <f t="shared" si="123"/>
        <v>8.23</v>
      </c>
      <c r="H810" s="51">
        <f t="shared" si="122"/>
        <v>1.8887226524670775</v>
      </c>
      <c r="I810" s="51">
        <f t="shared" si="125"/>
        <v>10.118722652467078</v>
      </c>
      <c r="J810" s="51">
        <f t="shared" si="126"/>
        <v>0</v>
      </c>
      <c r="K810" s="51">
        <f t="shared" si="127"/>
        <v>24.69</v>
      </c>
      <c r="L810" s="51">
        <f t="shared" si="128"/>
        <v>24.69</v>
      </c>
      <c r="M810" s="51">
        <f t="shared" si="129"/>
        <v>5.6661679574012327</v>
      </c>
      <c r="N810" s="51">
        <f t="shared" si="130"/>
        <v>30.356167957401233</v>
      </c>
      <c r="P810" s="18">
        <v>6</v>
      </c>
      <c r="Q810" s="18">
        <f t="shared" si="124"/>
        <v>-3</v>
      </c>
    </row>
    <row r="811" spans="1:17" ht="13.8">
      <c r="A811" s="46">
        <f t="shared" si="121"/>
        <v>4205</v>
      </c>
      <c r="B811" s="47" t="s">
        <v>1383</v>
      </c>
      <c r="C811" s="48" t="s">
        <v>243</v>
      </c>
      <c r="D811" s="48">
        <v>16</v>
      </c>
      <c r="E811" s="49">
        <v>0</v>
      </c>
      <c r="F811" s="51">
        <v>9.52</v>
      </c>
      <c r="G811" s="51">
        <f t="shared" si="123"/>
        <v>9.52</v>
      </c>
      <c r="H811" s="51">
        <f t="shared" si="122"/>
        <v>2.1847678798890127</v>
      </c>
      <c r="I811" s="51">
        <f t="shared" si="125"/>
        <v>11.704767879889012</v>
      </c>
      <c r="J811" s="51">
        <f t="shared" si="126"/>
        <v>0</v>
      </c>
      <c r="K811" s="51">
        <f t="shared" si="127"/>
        <v>152.32</v>
      </c>
      <c r="L811" s="51">
        <f t="shared" si="128"/>
        <v>152.32</v>
      </c>
      <c r="M811" s="51">
        <f t="shared" si="129"/>
        <v>34.956286078224203</v>
      </c>
      <c r="N811" s="51">
        <f t="shared" si="130"/>
        <v>187.27628607822419</v>
      </c>
      <c r="P811" s="18">
        <v>6</v>
      </c>
      <c r="Q811" s="18">
        <f t="shared" si="124"/>
        <v>10</v>
      </c>
    </row>
    <row r="812" spans="1:17" ht="13.8">
      <c r="A812" s="46">
        <f t="shared" si="121"/>
        <v>4206</v>
      </c>
      <c r="B812" s="47" t="s">
        <v>1384</v>
      </c>
      <c r="C812" s="48" t="s">
        <v>243</v>
      </c>
      <c r="D812" s="48">
        <v>16</v>
      </c>
      <c r="E812" s="49">
        <v>0</v>
      </c>
      <c r="F812" s="51">
        <v>9.52</v>
      </c>
      <c r="G812" s="51">
        <f t="shared" si="123"/>
        <v>9.52</v>
      </c>
      <c r="H812" s="51">
        <f t="shared" si="122"/>
        <v>2.1847678798890127</v>
      </c>
      <c r="I812" s="51">
        <f t="shared" si="125"/>
        <v>11.704767879889012</v>
      </c>
      <c r="J812" s="51">
        <f t="shared" si="126"/>
        <v>0</v>
      </c>
      <c r="K812" s="51">
        <f t="shared" si="127"/>
        <v>152.32</v>
      </c>
      <c r="L812" s="51">
        <f t="shared" si="128"/>
        <v>152.32</v>
      </c>
      <c r="M812" s="51">
        <f t="shared" si="129"/>
        <v>34.956286078224203</v>
      </c>
      <c r="N812" s="51">
        <f t="shared" si="130"/>
        <v>187.27628607822419</v>
      </c>
      <c r="P812" s="18">
        <v>6</v>
      </c>
      <c r="Q812" s="18">
        <f t="shared" si="124"/>
        <v>10</v>
      </c>
    </row>
    <row r="813" spans="1:17" ht="27.6">
      <c r="A813" s="46">
        <f t="shared" si="121"/>
        <v>4207</v>
      </c>
      <c r="B813" s="47" t="s">
        <v>1385</v>
      </c>
      <c r="C813" s="48" t="s">
        <v>243</v>
      </c>
      <c r="D813" s="48">
        <v>13</v>
      </c>
      <c r="E813" s="49">
        <v>0</v>
      </c>
      <c r="F813" s="51">
        <v>9.52</v>
      </c>
      <c r="G813" s="51">
        <f t="shared" si="123"/>
        <v>9.52</v>
      </c>
      <c r="H813" s="51">
        <f t="shared" si="122"/>
        <v>2.1847678798890127</v>
      </c>
      <c r="I813" s="51">
        <f t="shared" si="125"/>
        <v>11.704767879889012</v>
      </c>
      <c r="J813" s="51">
        <f t="shared" si="126"/>
        <v>0</v>
      </c>
      <c r="K813" s="51">
        <f t="shared" si="127"/>
        <v>123.75999999999999</v>
      </c>
      <c r="L813" s="51">
        <f t="shared" si="128"/>
        <v>123.75999999999999</v>
      </c>
      <c r="M813" s="51">
        <f t="shared" si="129"/>
        <v>28.401982438557166</v>
      </c>
      <c r="N813" s="51">
        <f t="shared" si="130"/>
        <v>152.16198243855715</v>
      </c>
      <c r="P813" s="18">
        <v>31</v>
      </c>
      <c r="Q813" s="18">
        <f t="shared" si="124"/>
        <v>-18</v>
      </c>
    </row>
    <row r="814" spans="1:17" ht="13.8">
      <c r="A814" s="46">
        <f t="shared" si="121"/>
        <v>4208</v>
      </c>
      <c r="B814" s="47" t="s">
        <v>1386</v>
      </c>
      <c r="C814" s="48" t="s">
        <v>251</v>
      </c>
      <c r="D814" s="48">
        <v>2</v>
      </c>
      <c r="E814" s="49">
        <v>0</v>
      </c>
      <c r="F814" s="51">
        <v>69</v>
      </c>
      <c r="G814" s="51">
        <f t="shared" si="123"/>
        <v>69</v>
      </c>
      <c r="H814" s="51">
        <f t="shared" si="122"/>
        <v>15.834977280708181</v>
      </c>
      <c r="I814" s="51">
        <f t="shared" si="125"/>
        <v>84.834977280708188</v>
      </c>
      <c r="J814" s="51">
        <f t="shared" si="126"/>
        <v>0</v>
      </c>
      <c r="K814" s="51">
        <f t="shared" si="127"/>
        <v>138</v>
      </c>
      <c r="L814" s="51">
        <f t="shared" si="128"/>
        <v>138</v>
      </c>
      <c r="M814" s="51">
        <f t="shared" si="129"/>
        <v>31.669954561416361</v>
      </c>
      <c r="N814" s="51">
        <f t="shared" si="130"/>
        <v>169.66995456141638</v>
      </c>
      <c r="P814" s="18">
        <v>31</v>
      </c>
      <c r="Q814" s="18">
        <f t="shared" si="124"/>
        <v>-29</v>
      </c>
    </row>
    <row r="815" spans="1:17" ht="13.8">
      <c r="A815" s="46">
        <f t="shared" si="121"/>
        <v>4209</v>
      </c>
      <c r="B815" s="47" t="s">
        <v>1387</v>
      </c>
      <c r="C815" s="48" t="s">
        <v>251</v>
      </c>
      <c r="D815" s="48">
        <v>3</v>
      </c>
      <c r="E815" s="49">
        <v>0</v>
      </c>
      <c r="F815" s="51">
        <v>35</v>
      </c>
      <c r="G815" s="51">
        <f t="shared" si="123"/>
        <v>35</v>
      </c>
      <c r="H815" s="51">
        <f t="shared" si="122"/>
        <v>8.0322348525331364</v>
      </c>
      <c r="I815" s="51">
        <f t="shared" si="125"/>
        <v>43.032234852533136</v>
      </c>
      <c r="J815" s="51">
        <f t="shared" si="126"/>
        <v>0</v>
      </c>
      <c r="K815" s="51">
        <f t="shared" si="127"/>
        <v>105</v>
      </c>
      <c r="L815" s="51">
        <f t="shared" si="128"/>
        <v>105</v>
      </c>
      <c r="M815" s="51">
        <f t="shared" si="129"/>
        <v>24.096704557599409</v>
      </c>
      <c r="N815" s="51">
        <f t="shared" si="130"/>
        <v>129.09670455759942</v>
      </c>
      <c r="P815" s="18">
        <v>26</v>
      </c>
      <c r="Q815" s="18">
        <f t="shared" si="124"/>
        <v>-23</v>
      </c>
    </row>
    <row r="816" spans="1:17" ht="13.8">
      <c r="A816" s="46">
        <f t="shared" si="121"/>
        <v>4210</v>
      </c>
      <c r="B816" s="47" t="s">
        <v>1388</v>
      </c>
      <c r="C816" s="48" t="s">
        <v>270</v>
      </c>
      <c r="D816" s="48">
        <v>22</v>
      </c>
      <c r="E816" s="49">
        <v>0</v>
      </c>
      <c r="F816" s="51">
        <v>10.54</v>
      </c>
      <c r="G816" s="51">
        <f t="shared" si="123"/>
        <v>10.54</v>
      </c>
      <c r="H816" s="51">
        <f t="shared" si="122"/>
        <v>2.4188501527342638</v>
      </c>
      <c r="I816" s="51">
        <f t="shared" si="125"/>
        <v>12.958850152734263</v>
      </c>
      <c r="J816" s="51">
        <f t="shared" si="126"/>
        <v>0</v>
      </c>
      <c r="K816" s="51">
        <f t="shared" si="127"/>
        <v>231.88</v>
      </c>
      <c r="L816" s="51">
        <f t="shared" si="128"/>
        <v>231.88</v>
      </c>
      <c r="M816" s="51">
        <f t="shared" si="129"/>
        <v>53.214703360153806</v>
      </c>
      <c r="N816" s="51">
        <f t="shared" si="130"/>
        <v>285.0947033601538</v>
      </c>
      <c r="P816" s="18">
        <v>3</v>
      </c>
      <c r="Q816" s="18">
        <f t="shared" si="124"/>
        <v>19</v>
      </c>
    </row>
    <row r="817" spans="1:17" ht="27.6">
      <c r="A817" s="46">
        <f t="shared" si="121"/>
        <v>4211</v>
      </c>
      <c r="B817" s="47" t="s">
        <v>1389</v>
      </c>
      <c r="C817" s="48" t="s">
        <v>243</v>
      </c>
      <c r="D817" s="48">
        <v>3</v>
      </c>
      <c r="E817" s="49">
        <v>0</v>
      </c>
      <c r="F817" s="51">
        <v>14.5</v>
      </c>
      <c r="G817" s="51">
        <f t="shared" si="123"/>
        <v>14.5</v>
      </c>
      <c r="H817" s="51">
        <f t="shared" si="122"/>
        <v>3.327640153192299</v>
      </c>
      <c r="I817" s="51">
        <f t="shared" si="125"/>
        <v>17.827640153192299</v>
      </c>
      <c r="J817" s="51">
        <f t="shared" si="126"/>
        <v>0</v>
      </c>
      <c r="K817" s="51">
        <f t="shared" si="127"/>
        <v>43.5</v>
      </c>
      <c r="L817" s="51">
        <f t="shared" si="128"/>
        <v>43.5</v>
      </c>
      <c r="M817" s="51">
        <f t="shared" si="129"/>
        <v>9.9829204595768974</v>
      </c>
      <c r="N817" s="51">
        <f t="shared" si="130"/>
        <v>53.482920459576896</v>
      </c>
      <c r="P817" s="18">
        <v>6</v>
      </c>
      <c r="Q817" s="18">
        <f t="shared" si="124"/>
        <v>-3</v>
      </c>
    </row>
    <row r="818" spans="1:17" ht="27.6">
      <c r="A818" s="46">
        <f t="shared" si="121"/>
        <v>4212</v>
      </c>
      <c r="B818" s="47" t="s">
        <v>1390</v>
      </c>
      <c r="C818" s="48" t="s">
        <v>243</v>
      </c>
      <c r="D818" s="48">
        <v>19</v>
      </c>
      <c r="E818" s="49">
        <v>0</v>
      </c>
      <c r="F818" s="51">
        <v>7.05</v>
      </c>
      <c r="G818" s="51">
        <f t="shared" si="123"/>
        <v>7.05</v>
      </c>
      <c r="H818" s="51">
        <f t="shared" si="122"/>
        <v>1.6179215917245315</v>
      </c>
      <c r="I818" s="51">
        <f t="shared" si="125"/>
        <v>8.6679215917245322</v>
      </c>
      <c r="J818" s="51">
        <f t="shared" si="126"/>
        <v>0</v>
      </c>
      <c r="K818" s="51">
        <f t="shared" si="127"/>
        <v>133.94999999999999</v>
      </c>
      <c r="L818" s="51">
        <f t="shared" si="128"/>
        <v>133.94999999999999</v>
      </c>
      <c r="M818" s="51">
        <f t="shared" si="129"/>
        <v>30.740510242766099</v>
      </c>
      <c r="N818" s="51">
        <f t="shared" si="130"/>
        <v>164.69051024276609</v>
      </c>
      <c r="P818" s="18">
        <v>42</v>
      </c>
      <c r="Q818" s="18">
        <f t="shared" si="124"/>
        <v>-23</v>
      </c>
    </row>
    <row r="819" spans="1:17" ht="27.6">
      <c r="A819" s="46">
        <f t="shared" si="121"/>
        <v>4213</v>
      </c>
      <c r="B819" s="47" t="s">
        <v>1391</v>
      </c>
      <c r="C819" s="48" t="s">
        <v>243</v>
      </c>
      <c r="D819" s="48">
        <v>13</v>
      </c>
      <c r="E819" s="49">
        <v>0</v>
      </c>
      <c r="F819" s="51">
        <v>7.05</v>
      </c>
      <c r="G819" s="51">
        <f t="shared" si="123"/>
        <v>7.05</v>
      </c>
      <c r="H819" s="51">
        <f t="shared" si="122"/>
        <v>1.6179215917245315</v>
      </c>
      <c r="I819" s="51">
        <f t="shared" si="125"/>
        <v>8.6679215917245322</v>
      </c>
      <c r="J819" s="51">
        <f t="shared" si="126"/>
        <v>0</v>
      </c>
      <c r="K819" s="51">
        <f t="shared" si="127"/>
        <v>91.649999999999991</v>
      </c>
      <c r="L819" s="51">
        <f t="shared" si="128"/>
        <v>91.649999999999991</v>
      </c>
      <c r="M819" s="51">
        <f t="shared" si="129"/>
        <v>21.03298069241891</v>
      </c>
      <c r="N819" s="51">
        <f t="shared" si="130"/>
        <v>112.68298069241891</v>
      </c>
      <c r="P819" s="18">
        <v>6</v>
      </c>
      <c r="Q819" s="18">
        <f t="shared" si="124"/>
        <v>7</v>
      </c>
    </row>
    <row r="820" spans="1:17" ht="27.6">
      <c r="A820" s="46">
        <f t="shared" si="121"/>
        <v>4214</v>
      </c>
      <c r="B820" s="47" t="s">
        <v>1392</v>
      </c>
      <c r="C820" s="48" t="s">
        <v>243</v>
      </c>
      <c r="D820" s="48">
        <v>13</v>
      </c>
      <c r="E820" s="49">
        <v>0</v>
      </c>
      <c r="F820" s="51">
        <v>14.5</v>
      </c>
      <c r="G820" s="51">
        <f t="shared" si="123"/>
        <v>14.5</v>
      </c>
      <c r="H820" s="51">
        <f t="shared" si="122"/>
        <v>3.327640153192299</v>
      </c>
      <c r="I820" s="51">
        <f t="shared" si="125"/>
        <v>17.827640153192299</v>
      </c>
      <c r="J820" s="51">
        <f t="shared" si="126"/>
        <v>0</v>
      </c>
      <c r="K820" s="51">
        <f t="shared" si="127"/>
        <v>188.5</v>
      </c>
      <c r="L820" s="51">
        <f t="shared" si="128"/>
        <v>188.5</v>
      </c>
      <c r="M820" s="51">
        <f t="shared" si="129"/>
        <v>43.259321991499888</v>
      </c>
      <c r="N820" s="51">
        <f t="shared" si="130"/>
        <v>231.75932199149989</v>
      </c>
      <c r="P820" s="18">
        <v>36</v>
      </c>
      <c r="Q820" s="18">
        <f t="shared" si="124"/>
        <v>-23</v>
      </c>
    </row>
    <row r="821" spans="1:17" ht="27.6">
      <c r="A821" s="46">
        <f t="shared" si="121"/>
        <v>4215</v>
      </c>
      <c r="B821" s="47" t="s">
        <v>1393</v>
      </c>
      <c r="C821" s="48" t="s">
        <v>243</v>
      </c>
      <c r="D821" s="48">
        <v>13</v>
      </c>
      <c r="E821" s="49">
        <v>0</v>
      </c>
      <c r="F821" s="51">
        <v>18.71</v>
      </c>
      <c r="G821" s="51">
        <f t="shared" si="123"/>
        <v>18.71</v>
      </c>
      <c r="H821" s="51">
        <f t="shared" si="122"/>
        <v>4.2938032597398568</v>
      </c>
      <c r="I821" s="51">
        <f t="shared" si="125"/>
        <v>23.003803259739858</v>
      </c>
      <c r="J821" s="51">
        <f t="shared" si="126"/>
        <v>0</v>
      </c>
      <c r="K821" s="51">
        <f t="shared" si="127"/>
        <v>243.23000000000002</v>
      </c>
      <c r="L821" s="51">
        <f t="shared" si="128"/>
        <v>243.23000000000002</v>
      </c>
      <c r="M821" s="51">
        <f t="shared" si="129"/>
        <v>55.819442376618142</v>
      </c>
      <c r="N821" s="51">
        <f t="shared" si="130"/>
        <v>299.04944237661817</v>
      </c>
      <c r="P821" s="18">
        <v>26</v>
      </c>
      <c r="Q821" s="18">
        <f t="shared" si="124"/>
        <v>-13</v>
      </c>
    </row>
    <row r="822" spans="1:17" ht="27.6">
      <c r="A822" s="46">
        <f t="shared" si="121"/>
        <v>4216</v>
      </c>
      <c r="B822" s="47" t="s">
        <v>1394</v>
      </c>
      <c r="C822" s="48" t="s">
        <v>243</v>
      </c>
      <c r="D822" s="48">
        <v>16</v>
      </c>
      <c r="E822" s="49">
        <v>0</v>
      </c>
      <c r="F822" s="51">
        <v>6</v>
      </c>
      <c r="G822" s="51">
        <f t="shared" si="123"/>
        <v>6</v>
      </c>
      <c r="H822" s="51">
        <f t="shared" si="122"/>
        <v>1.3769545461485375</v>
      </c>
      <c r="I822" s="51">
        <f t="shared" si="125"/>
        <v>7.3769545461485375</v>
      </c>
      <c r="J822" s="51">
        <f t="shared" si="126"/>
        <v>0</v>
      </c>
      <c r="K822" s="51">
        <f t="shared" si="127"/>
        <v>96</v>
      </c>
      <c r="L822" s="51">
        <f t="shared" si="128"/>
        <v>96</v>
      </c>
      <c r="M822" s="51">
        <f t="shared" si="129"/>
        <v>22.0312727383766</v>
      </c>
      <c r="N822" s="51">
        <f t="shared" si="130"/>
        <v>118.0312727383766</v>
      </c>
      <c r="P822" s="18">
        <v>26</v>
      </c>
      <c r="Q822" s="18">
        <f t="shared" si="124"/>
        <v>-10</v>
      </c>
    </row>
    <row r="823" spans="1:17" ht="13.8">
      <c r="A823" s="46">
        <f t="shared" si="121"/>
        <v>4217</v>
      </c>
      <c r="B823" s="47" t="s">
        <v>1395</v>
      </c>
      <c r="C823" s="48" t="s">
        <v>243</v>
      </c>
      <c r="D823" s="48">
        <v>9</v>
      </c>
      <c r="E823" s="49">
        <v>0</v>
      </c>
      <c r="F823" s="51">
        <v>29</v>
      </c>
      <c r="G823" s="51">
        <f t="shared" si="123"/>
        <v>29</v>
      </c>
      <c r="H823" s="51">
        <f t="shared" si="122"/>
        <v>6.655280306384598</v>
      </c>
      <c r="I823" s="51">
        <f t="shared" si="125"/>
        <v>35.655280306384597</v>
      </c>
      <c r="J823" s="51">
        <f t="shared" si="126"/>
        <v>0</v>
      </c>
      <c r="K823" s="51">
        <f t="shared" si="127"/>
        <v>261</v>
      </c>
      <c r="L823" s="51">
        <f t="shared" si="128"/>
        <v>261</v>
      </c>
      <c r="M823" s="51">
        <f t="shared" si="129"/>
        <v>59.897522757461381</v>
      </c>
      <c r="N823" s="51">
        <f t="shared" si="130"/>
        <v>320.89752275746139</v>
      </c>
      <c r="P823" s="18">
        <v>26</v>
      </c>
      <c r="Q823" s="18">
        <f t="shared" si="124"/>
        <v>-17</v>
      </c>
    </row>
    <row r="824" spans="1:17" ht="13.8">
      <c r="A824" s="46">
        <f t="shared" si="121"/>
        <v>4218</v>
      </c>
      <c r="B824" s="47" t="s">
        <v>1396</v>
      </c>
      <c r="C824" s="48" t="s">
        <v>243</v>
      </c>
      <c r="D824" s="48">
        <v>9</v>
      </c>
      <c r="E824" s="49">
        <v>0</v>
      </c>
      <c r="F824" s="51">
        <v>47.77</v>
      </c>
      <c r="G824" s="51">
        <f t="shared" si="123"/>
        <v>47.77</v>
      </c>
      <c r="H824" s="51">
        <f t="shared" si="122"/>
        <v>10.96285311158594</v>
      </c>
      <c r="I824" s="51">
        <f t="shared" si="125"/>
        <v>58.732853111585939</v>
      </c>
      <c r="J824" s="51">
        <f t="shared" si="126"/>
        <v>0</v>
      </c>
      <c r="K824" s="51">
        <f t="shared" si="127"/>
        <v>429.93</v>
      </c>
      <c r="L824" s="51">
        <f t="shared" si="128"/>
        <v>429.93</v>
      </c>
      <c r="M824" s="51">
        <f t="shared" si="129"/>
        <v>98.66567800427346</v>
      </c>
      <c r="N824" s="51">
        <f t="shared" si="130"/>
        <v>528.59567800427351</v>
      </c>
      <c r="P824" s="18">
        <v>31</v>
      </c>
      <c r="Q824" s="18">
        <f t="shared" si="124"/>
        <v>-22</v>
      </c>
    </row>
    <row r="825" spans="1:17" ht="13.8">
      <c r="A825" s="46">
        <f t="shared" si="121"/>
        <v>4219</v>
      </c>
      <c r="B825" s="47" t="s">
        <v>1397</v>
      </c>
      <c r="C825" s="48" t="s">
        <v>243</v>
      </c>
      <c r="D825" s="48">
        <v>9</v>
      </c>
      <c r="E825" s="49">
        <v>0</v>
      </c>
      <c r="F825" s="51">
        <v>61.33</v>
      </c>
      <c r="G825" s="51">
        <f t="shared" si="123"/>
        <v>61.33</v>
      </c>
      <c r="H825" s="51">
        <f t="shared" si="122"/>
        <v>14.074770385881633</v>
      </c>
      <c r="I825" s="51">
        <f t="shared" si="125"/>
        <v>75.404770385881633</v>
      </c>
      <c r="J825" s="51">
        <f t="shared" si="126"/>
        <v>0</v>
      </c>
      <c r="K825" s="51">
        <f t="shared" si="127"/>
        <v>551.97</v>
      </c>
      <c r="L825" s="51">
        <f t="shared" si="128"/>
        <v>551.97</v>
      </c>
      <c r="M825" s="51">
        <f t="shared" si="129"/>
        <v>126.6729334729347</v>
      </c>
      <c r="N825" s="51">
        <f t="shared" si="130"/>
        <v>678.64293347293471</v>
      </c>
      <c r="P825" s="18">
        <v>16</v>
      </c>
      <c r="Q825" s="18">
        <f t="shared" si="124"/>
        <v>-7</v>
      </c>
    </row>
    <row r="826" spans="1:17" ht="13.8">
      <c r="A826" s="46">
        <f t="shared" si="121"/>
        <v>4220</v>
      </c>
      <c r="B826" s="47" t="s">
        <v>1398</v>
      </c>
      <c r="C826" s="48" t="s">
        <v>243</v>
      </c>
      <c r="D826" s="48">
        <v>9</v>
      </c>
      <c r="E826" s="49">
        <v>0</v>
      </c>
      <c r="F826" s="51">
        <v>102.17</v>
      </c>
      <c r="G826" s="51">
        <f t="shared" si="123"/>
        <v>102.17</v>
      </c>
      <c r="H826" s="51">
        <f t="shared" si="122"/>
        <v>23.447240996666014</v>
      </c>
      <c r="I826" s="51">
        <f t="shared" si="125"/>
        <v>125.61724099666601</v>
      </c>
      <c r="J826" s="51">
        <f t="shared" si="126"/>
        <v>0</v>
      </c>
      <c r="K826" s="51">
        <f t="shared" si="127"/>
        <v>919.53</v>
      </c>
      <c r="L826" s="51">
        <f t="shared" si="128"/>
        <v>919.53</v>
      </c>
      <c r="M826" s="51">
        <f t="shared" si="129"/>
        <v>211.02516896999413</v>
      </c>
      <c r="N826" s="51">
        <f t="shared" si="130"/>
        <v>1130.5551689699942</v>
      </c>
      <c r="P826" s="18">
        <v>16</v>
      </c>
      <c r="Q826" s="18">
        <f t="shared" si="124"/>
        <v>-7</v>
      </c>
    </row>
    <row r="827" spans="1:17" ht="13.8">
      <c r="A827" s="46">
        <f t="shared" si="121"/>
        <v>4221</v>
      </c>
      <c r="B827" s="47" t="s">
        <v>1399</v>
      </c>
      <c r="C827" s="48" t="s">
        <v>243</v>
      </c>
      <c r="D827" s="48">
        <v>6</v>
      </c>
      <c r="E827" s="49">
        <v>0</v>
      </c>
      <c r="F827" s="51">
        <v>149</v>
      </c>
      <c r="G827" s="51">
        <f t="shared" si="123"/>
        <v>149</v>
      </c>
      <c r="H827" s="51">
        <f t="shared" si="122"/>
        <v>34.194371229355347</v>
      </c>
      <c r="I827" s="51">
        <f t="shared" si="125"/>
        <v>183.19437122935534</v>
      </c>
      <c r="J827" s="51">
        <f t="shared" si="126"/>
        <v>0</v>
      </c>
      <c r="K827" s="51">
        <f t="shared" si="127"/>
        <v>894</v>
      </c>
      <c r="L827" s="51">
        <f t="shared" si="128"/>
        <v>894</v>
      </c>
      <c r="M827" s="51">
        <f t="shared" si="129"/>
        <v>205.1662273761321</v>
      </c>
      <c r="N827" s="51">
        <f t="shared" si="130"/>
        <v>1099.1662273761322</v>
      </c>
      <c r="P827" s="18">
        <v>16</v>
      </c>
      <c r="Q827" s="18">
        <f t="shared" si="124"/>
        <v>-10</v>
      </c>
    </row>
    <row r="828" spans="1:17" ht="13.8">
      <c r="A828" s="46">
        <f t="shared" si="121"/>
        <v>4222</v>
      </c>
      <c r="B828" s="47" t="s">
        <v>1400</v>
      </c>
      <c r="C828" s="48" t="s">
        <v>243</v>
      </c>
      <c r="D828" s="48">
        <v>6</v>
      </c>
      <c r="E828" s="49">
        <v>0</v>
      </c>
      <c r="F828" s="51">
        <v>37.86</v>
      </c>
      <c r="G828" s="51">
        <f t="shared" si="123"/>
        <v>37.86</v>
      </c>
      <c r="H828" s="51">
        <f t="shared" si="122"/>
        <v>8.6885831861972722</v>
      </c>
      <c r="I828" s="51">
        <f t="shared" si="125"/>
        <v>46.54858318619727</v>
      </c>
      <c r="J828" s="51">
        <f t="shared" si="126"/>
        <v>0</v>
      </c>
      <c r="K828" s="51">
        <f t="shared" si="127"/>
        <v>227.16</v>
      </c>
      <c r="L828" s="51">
        <f t="shared" si="128"/>
        <v>227.16</v>
      </c>
      <c r="M828" s="51">
        <f t="shared" si="129"/>
        <v>52.131499117183637</v>
      </c>
      <c r="N828" s="51">
        <f t="shared" si="130"/>
        <v>279.29149911718366</v>
      </c>
      <c r="P828" s="18">
        <v>16</v>
      </c>
      <c r="Q828" s="18">
        <f t="shared" si="124"/>
        <v>-10</v>
      </c>
    </row>
    <row r="829" spans="1:17" ht="13.8">
      <c r="A829" s="46">
        <f t="shared" si="121"/>
        <v>4223</v>
      </c>
      <c r="B829" s="47" t="s">
        <v>1401</v>
      </c>
      <c r="C829" s="48" t="s">
        <v>243</v>
      </c>
      <c r="D829" s="48">
        <v>24</v>
      </c>
      <c r="E829" s="49">
        <v>0</v>
      </c>
      <c r="F829" s="51">
        <v>22.97</v>
      </c>
      <c r="G829" s="51">
        <f t="shared" si="123"/>
        <v>22.97</v>
      </c>
      <c r="H829" s="51">
        <f t="shared" si="122"/>
        <v>5.2714409875053176</v>
      </c>
      <c r="I829" s="51">
        <f t="shared" si="125"/>
        <v>28.241440987505317</v>
      </c>
      <c r="J829" s="51">
        <f t="shared" si="126"/>
        <v>0</v>
      </c>
      <c r="K829" s="51">
        <f t="shared" si="127"/>
        <v>551.28</v>
      </c>
      <c r="L829" s="51">
        <f t="shared" si="128"/>
        <v>551.28</v>
      </c>
      <c r="M829" s="51">
        <f t="shared" si="129"/>
        <v>126.51458370012762</v>
      </c>
      <c r="N829" s="51">
        <f t="shared" si="130"/>
        <v>677.79458370012753</v>
      </c>
      <c r="P829" s="18">
        <v>11</v>
      </c>
      <c r="Q829" s="18">
        <f t="shared" si="124"/>
        <v>13</v>
      </c>
    </row>
    <row r="830" spans="1:17" ht="13.8">
      <c r="A830" s="46">
        <f t="shared" si="121"/>
        <v>4224</v>
      </c>
      <c r="B830" s="47" t="s">
        <v>1402</v>
      </c>
      <c r="C830" s="48" t="s">
        <v>243</v>
      </c>
      <c r="D830" s="48">
        <v>3</v>
      </c>
      <c r="E830" s="49">
        <v>0</v>
      </c>
      <c r="F830" s="51">
        <v>48.61</v>
      </c>
      <c r="G830" s="51">
        <f t="shared" si="123"/>
        <v>48.61</v>
      </c>
      <c r="H830" s="51">
        <f t="shared" si="122"/>
        <v>11.155626748046735</v>
      </c>
      <c r="I830" s="51">
        <f t="shared" si="125"/>
        <v>59.765626748046735</v>
      </c>
      <c r="J830" s="51">
        <f t="shared" si="126"/>
        <v>0</v>
      </c>
      <c r="K830" s="51">
        <f t="shared" si="127"/>
        <v>145.82999999999998</v>
      </c>
      <c r="L830" s="51">
        <f t="shared" si="128"/>
        <v>145.82999999999998</v>
      </c>
      <c r="M830" s="51">
        <f t="shared" si="129"/>
        <v>33.466880244140206</v>
      </c>
      <c r="N830" s="51">
        <f t="shared" si="130"/>
        <v>179.2968802441402</v>
      </c>
      <c r="P830" s="18">
        <v>11</v>
      </c>
      <c r="Q830" s="18">
        <f t="shared" si="124"/>
        <v>-8</v>
      </c>
    </row>
    <row r="831" spans="1:17" ht="13.8">
      <c r="A831" s="46">
        <f t="shared" si="121"/>
        <v>4225</v>
      </c>
      <c r="B831" s="47" t="s">
        <v>1403</v>
      </c>
      <c r="C831" s="48" t="s">
        <v>243</v>
      </c>
      <c r="D831" s="48">
        <v>35</v>
      </c>
      <c r="E831" s="49">
        <v>0</v>
      </c>
      <c r="F831" s="51">
        <v>16.52</v>
      </c>
      <c r="G831" s="51">
        <f t="shared" si="123"/>
        <v>16.52</v>
      </c>
      <c r="H831" s="51">
        <f t="shared" si="122"/>
        <v>3.7912148503956398</v>
      </c>
      <c r="I831" s="51">
        <f t="shared" si="125"/>
        <v>20.31121485039564</v>
      </c>
      <c r="J831" s="51">
        <f t="shared" si="126"/>
        <v>0</v>
      </c>
      <c r="K831" s="51">
        <f t="shared" si="127"/>
        <v>578.19999999999993</v>
      </c>
      <c r="L831" s="51">
        <f t="shared" si="128"/>
        <v>578.19999999999993</v>
      </c>
      <c r="M831" s="51">
        <f t="shared" si="129"/>
        <v>132.6925197638474</v>
      </c>
      <c r="N831" s="51">
        <f t="shared" si="130"/>
        <v>710.8925197638473</v>
      </c>
      <c r="P831" s="18">
        <v>47</v>
      </c>
      <c r="Q831" s="18">
        <f t="shared" si="124"/>
        <v>-12</v>
      </c>
    </row>
    <row r="832" spans="1:17" ht="27.6">
      <c r="A832" s="46">
        <f t="shared" si="121"/>
        <v>4226</v>
      </c>
      <c r="B832" s="47" t="s">
        <v>1404</v>
      </c>
      <c r="C832" s="48" t="s">
        <v>243</v>
      </c>
      <c r="D832" s="48">
        <v>13</v>
      </c>
      <c r="E832" s="49">
        <v>0</v>
      </c>
      <c r="F832" s="51">
        <v>11.48</v>
      </c>
      <c r="G832" s="51">
        <f t="shared" si="123"/>
        <v>11.48</v>
      </c>
      <c r="H832" s="51">
        <f t="shared" si="122"/>
        <v>2.6345730316308686</v>
      </c>
      <c r="I832" s="51">
        <f t="shared" si="125"/>
        <v>14.114573031630869</v>
      </c>
      <c r="J832" s="51">
        <f t="shared" si="126"/>
        <v>0</v>
      </c>
      <c r="K832" s="51">
        <f t="shared" si="127"/>
        <v>149.24</v>
      </c>
      <c r="L832" s="51">
        <f t="shared" si="128"/>
        <v>149.24</v>
      </c>
      <c r="M832" s="51">
        <f t="shared" si="129"/>
        <v>34.24944941120129</v>
      </c>
      <c r="N832" s="51">
        <f t="shared" si="130"/>
        <v>183.48944941120129</v>
      </c>
      <c r="P832" s="18">
        <v>6</v>
      </c>
      <c r="Q832" s="18">
        <f t="shared" si="124"/>
        <v>7</v>
      </c>
    </row>
    <row r="833" spans="1:17" ht="13.8">
      <c r="A833" s="46">
        <f t="shared" ref="A833:A896" si="131">A832+1</f>
        <v>4227</v>
      </c>
      <c r="B833" s="47" t="s">
        <v>1405</v>
      </c>
      <c r="C833" s="48" t="s">
        <v>243</v>
      </c>
      <c r="D833" s="48">
        <v>11</v>
      </c>
      <c r="E833" s="49">
        <v>0</v>
      </c>
      <c r="F833" s="51">
        <v>7.33</v>
      </c>
      <c r="G833" s="51">
        <f t="shared" si="123"/>
        <v>7.33</v>
      </c>
      <c r="H833" s="51">
        <f t="shared" si="122"/>
        <v>1.6821794705447968</v>
      </c>
      <c r="I833" s="51">
        <f t="shared" si="125"/>
        <v>9.0121794705447975</v>
      </c>
      <c r="J833" s="51">
        <f t="shared" si="126"/>
        <v>0</v>
      </c>
      <c r="K833" s="51">
        <f t="shared" si="127"/>
        <v>80.63</v>
      </c>
      <c r="L833" s="51">
        <f t="shared" si="128"/>
        <v>80.63</v>
      </c>
      <c r="M833" s="51">
        <f t="shared" si="129"/>
        <v>18.503974175992763</v>
      </c>
      <c r="N833" s="51">
        <f t="shared" si="130"/>
        <v>99.133974175992762</v>
      </c>
      <c r="P833" s="18">
        <v>67</v>
      </c>
      <c r="Q833" s="18">
        <f t="shared" si="124"/>
        <v>-56</v>
      </c>
    </row>
    <row r="834" spans="1:17" ht="13.8">
      <c r="A834" s="46">
        <f t="shared" si="131"/>
        <v>4228</v>
      </c>
      <c r="B834" s="47" t="s">
        <v>1406</v>
      </c>
      <c r="C834" s="48" t="s">
        <v>243</v>
      </c>
      <c r="D834" s="48">
        <v>24</v>
      </c>
      <c r="E834" s="49">
        <v>0</v>
      </c>
      <c r="F834" s="51">
        <v>6.33</v>
      </c>
      <c r="G834" s="51">
        <f t="shared" si="123"/>
        <v>6.33</v>
      </c>
      <c r="H834" s="51">
        <f t="shared" si="122"/>
        <v>1.4526870461867072</v>
      </c>
      <c r="I834" s="51">
        <f t="shared" si="125"/>
        <v>7.782687046186707</v>
      </c>
      <c r="J834" s="51">
        <f t="shared" si="126"/>
        <v>0</v>
      </c>
      <c r="K834" s="51">
        <f t="shared" si="127"/>
        <v>151.92000000000002</v>
      </c>
      <c r="L834" s="51">
        <f t="shared" si="128"/>
        <v>151.92000000000002</v>
      </c>
      <c r="M834" s="51">
        <f t="shared" si="129"/>
        <v>34.864489108480974</v>
      </c>
      <c r="N834" s="51">
        <f t="shared" si="130"/>
        <v>186.78448910848098</v>
      </c>
      <c r="P834" s="18">
        <v>26</v>
      </c>
      <c r="Q834" s="18">
        <f t="shared" si="124"/>
        <v>-2</v>
      </c>
    </row>
    <row r="835" spans="1:17" ht="13.8">
      <c r="A835" s="46">
        <f t="shared" si="131"/>
        <v>4229</v>
      </c>
      <c r="B835" s="47" t="s">
        <v>1407</v>
      </c>
      <c r="C835" s="48" t="s">
        <v>243</v>
      </c>
      <c r="D835" s="48">
        <v>11</v>
      </c>
      <c r="E835" s="49">
        <v>0</v>
      </c>
      <c r="F835" s="51">
        <v>8.83</v>
      </c>
      <c r="G835" s="51">
        <f t="shared" si="123"/>
        <v>8.83</v>
      </c>
      <c r="H835" s="51">
        <f t="shared" si="122"/>
        <v>2.0264181070819309</v>
      </c>
      <c r="I835" s="51">
        <f t="shared" si="125"/>
        <v>10.856418107081931</v>
      </c>
      <c r="J835" s="51">
        <f t="shared" si="126"/>
        <v>0</v>
      </c>
      <c r="K835" s="51">
        <f t="shared" si="127"/>
        <v>97.13</v>
      </c>
      <c r="L835" s="51">
        <f t="shared" si="128"/>
        <v>97.13</v>
      </c>
      <c r="M835" s="51">
        <f t="shared" si="129"/>
        <v>22.290599177901239</v>
      </c>
      <c r="N835" s="51">
        <f t="shared" si="130"/>
        <v>119.42059917790124</v>
      </c>
      <c r="P835" s="18">
        <v>21</v>
      </c>
      <c r="Q835" s="18">
        <f t="shared" si="124"/>
        <v>-10</v>
      </c>
    </row>
    <row r="836" spans="1:17" ht="13.8">
      <c r="A836" s="46">
        <f t="shared" si="131"/>
        <v>4230</v>
      </c>
      <c r="B836" s="47" t="s">
        <v>1408</v>
      </c>
      <c r="C836" s="48" t="s">
        <v>243</v>
      </c>
      <c r="D836" s="48">
        <v>419</v>
      </c>
      <c r="E836" s="49">
        <v>0</v>
      </c>
      <c r="F836" s="51">
        <v>8.57</v>
      </c>
      <c r="G836" s="51">
        <f t="shared" si="123"/>
        <v>8.57</v>
      </c>
      <c r="H836" s="51">
        <f t="shared" si="122"/>
        <v>1.9667500767488277</v>
      </c>
      <c r="I836" s="51">
        <f t="shared" si="125"/>
        <v>10.536750076748827</v>
      </c>
      <c r="J836" s="51">
        <f t="shared" si="126"/>
        <v>0</v>
      </c>
      <c r="K836" s="51">
        <f t="shared" si="127"/>
        <v>3590.83</v>
      </c>
      <c r="L836" s="51">
        <f t="shared" si="128"/>
        <v>3590.83</v>
      </c>
      <c r="M836" s="51">
        <f t="shared" si="129"/>
        <v>824.06828215775886</v>
      </c>
      <c r="N836" s="51">
        <f t="shared" si="130"/>
        <v>4414.8982821577592</v>
      </c>
      <c r="P836" s="18">
        <v>47</v>
      </c>
      <c r="Q836" s="18">
        <f t="shared" si="124"/>
        <v>372</v>
      </c>
    </row>
    <row r="837" spans="1:17" ht="13.8">
      <c r="A837" s="46">
        <f t="shared" si="131"/>
        <v>4231</v>
      </c>
      <c r="B837" s="47" t="s">
        <v>1409</v>
      </c>
      <c r="C837" s="48" t="s">
        <v>243</v>
      </c>
      <c r="D837" s="48">
        <v>9</v>
      </c>
      <c r="E837" s="49">
        <v>0</v>
      </c>
      <c r="F837" s="51">
        <v>31.16</v>
      </c>
      <c r="G837" s="51">
        <f t="shared" si="123"/>
        <v>31.16</v>
      </c>
      <c r="H837" s="51">
        <f t="shared" si="122"/>
        <v>7.1509839429980717</v>
      </c>
      <c r="I837" s="51">
        <f t="shared" si="125"/>
        <v>38.310983942998071</v>
      </c>
      <c r="J837" s="51">
        <f t="shared" si="126"/>
        <v>0</v>
      </c>
      <c r="K837" s="51">
        <f t="shared" si="127"/>
        <v>280.44</v>
      </c>
      <c r="L837" s="51">
        <f t="shared" si="128"/>
        <v>280.44</v>
      </c>
      <c r="M837" s="51">
        <f t="shared" si="129"/>
        <v>64.358855486982648</v>
      </c>
      <c r="N837" s="51">
        <f t="shared" si="130"/>
        <v>344.79885548698263</v>
      </c>
      <c r="P837" s="18">
        <v>21</v>
      </c>
      <c r="Q837" s="18">
        <f t="shared" si="124"/>
        <v>-12</v>
      </c>
    </row>
    <row r="838" spans="1:17" ht="13.8">
      <c r="A838" s="46">
        <f t="shared" si="131"/>
        <v>4232</v>
      </c>
      <c r="B838" s="47" t="s">
        <v>1410</v>
      </c>
      <c r="C838" s="48" t="s">
        <v>243</v>
      </c>
      <c r="D838" s="48">
        <v>3</v>
      </c>
      <c r="E838" s="49">
        <v>0</v>
      </c>
      <c r="F838" s="51">
        <v>1.7</v>
      </c>
      <c r="G838" s="51">
        <f t="shared" si="123"/>
        <v>1.7</v>
      </c>
      <c r="H838" s="51">
        <f t="shared" si="122"/>
        <v>0.39013712140875229</v>
      </c>
      <c r="I838" s="51">
        <f t="shared" si="125"/>
        <v>2.0901371214087523</v>
      </c>
      <c r="J838" s="51">
        <f t="shared" si="126"/>
        <v>0</v>
      </c>
      <c r="K838" s="51">
        <f t="shared" si="127"/>
        <v>5.0999999999999996</v>
      </c>
      <c r="L838" s="51">
        <f t="shared" si="128"/>
        <v>5.0999999999999996</v>
      </c>
      <c r="M838" s="51">
        <f t="shared" si="129"/>
        <v>1.1704113642262568</v>
      </c>
      <c r="N838" s="51">
        <f t="shared" si="130"/>
        <v>6.2704113642262564</v>
      </c>
      <c r="P838" s="18">
        <v>817</v>
      </c>
      <c r="Q838" s="18">
        <f t="shared" si="124"/>
        <v>-814</v>
      </c>
    </row>
    <row r="839" spans="1:17" ht="13.8">
      <c r="A839" s="46">
        <f t="shared" si="131"/>
        <v>4233</v>
      </c>
      <c r="B839" s="47" t="s">
        <v>1411</v>
      </c>
      <c r="C839" s="48" t="s">
        <v>243</v>
      </c>
      <c r="D839" s="48">
        <v>3</v>
      </c>
      <c r="E839" s="49">
        <v>0</v>
      </c>
      <c r="F839" s="51">
        <v>1.1499999999999999</v>
      </c>
      <c r="G839" s="51">
        <f t="shared" si="123"/>
        <v>1.1499999999999999</v>
      </c>
      <c r="H839" s="51">
        <f t="shared" si="122"/>
        <v>0.263916288011803</v>
      </c>
      <c r="I839" s="51">
        <f t="shared" si="125"/>
        <v>1.4139162880118028</v>
      </c>
      <c r="J839" s="51">
        <f t="shared" si="126"/>
        <v>0</v>
      </c>
      <c r="K839" s="51">
        <f t="shared" si="127"/>
        <v>3.4499999999999997</v>
      </c>
      <c r="L839" s="51">
        <f t="shared" si="128"/>
        <v>3.4499999999999997</v>
      </c>
      <c r="M839" s="51">
        <f t="shared" si="129"/>
        <v>0.79174886403540901</v>
      </c>
      <c r="N839" s="51">
        <f t="shared" si="130"/>
        <v>4.2417488640354089</v>
      </c>
      <c r="P839" s="18">
        <v>16</v>
      </c>
      <c r="Q839" s="18">
        <f t="shared" si="124"/>
        <v>-13</v>
      </c>
    </row>
    <row r="840" spans="1:17" ht="27.6">
      <c r="A840" s="46">
        <f t="shared" si="131"/>
        <v>4234</v>
      </c>
      <c r="B840" s="47" t="s">
        <v>1412</v>
      </c>
      <c r="C840" s="48" t="s">
        <v>243</v>
      </c>
      <c r="D840" s="48">
        <v>6</v>
      </c>
      <c r="E840" s="49">
        <v>0</v>
      </c>
      <c r="F840" s="51">
        <v>2.21</v>
      </c>
      <c r="G840" s="51">
        <f t="shared" si="123"/>
        <v>2.21</v>
      </c>
      <c r="H840" s="51">
        <f t="shared" si="122"/>
        <v>0.50717825783137793</v>
      </c>
      <c r="I840" s="51">
        <f t="shared" si="125"/>
        <v>2.7171782578313781</v>
      </c>
      <c r="J840" s="51">
        <f t="shared" si="126"/>
        <v>0</v>
      </c>
      <c r="K840" s="51">
        <f t="shared" si="127"/>
        <v>13.26</v>
      </c>
      <c r="L840" s="51">
        <f t="shared" si="128"/>
        <v>13.26</v>
      </c>
      <c r="M840" s="51">
        <f t="shared" si="129"/>
        <v>3.0430695469882676</v>
      </c>
      <c r="N840" s="51">
        <f t="shared" si="130"/>
        <v>16.303069546988269</v>
      </c>
      <c r="P840" s="18">
        <v>6</v>
      </c>
      <c r="Q840" s="18">
        <f t="shared" si="124"/>
        <v>0</v>
      </c>
    </row>
    <row r="841" spans="1:17" ht="13.8">
      <c r="A841" s="46">
        <f t="shared" si="131"/>
        <v>4235</v>
      </c>
      <c r="B841" s="47" t="s">
        <v>1413</v>
      </c>
      <c r="C841" s="48" t="s">
        <v>251</v>
      </c>
      <c r="D841" s="48">
        <v>26</v>
      </c>
      <c r="E841" s="49">
        <v>0</v>
      </c>
      <c r="F841" s="51">
        <v>7.33</v>
      </c>
      <c r="G841" s="51">
        <f t="shared" si="123"/>
        <v>7.33</v>
      </c>
      <c r="H841" s="51">
        <f t="shared" si="122"/>
        <v>1.6821794705447968</v>
      </c>
      <c r="I841" s="51">
        <f t="shared" si="125"/>
        <v>9.0121794705447975</v>
      </c>
      <c r="J841" s="51">
        <f t="shared" si="126"/>
        <v>0</v>
      </c>
      <c r="K841" s="51">
        <f t="shared" si="127"/>
        <v>190.58</v>
      </c>
      <c r="L841" s="51">
        <f t="shared" si="128"/>
        <v>190.58</v>
      </c>
      <c r="M841" s="51">
        <f t="shared" si="129"/>
        <v>43.736666234164716</v>
      </c>
      <c r="N841" s="51">
        <f t="shared" si="130"/>
        <v>234.31666623416473</v>
      </c>
      <c r="P841" s="18">
        <v>6</v>
      </c>
      <c r="Q841" s="18">
        <f t="shared" si="124"/>
        <v>20</v>
      </c>
    </row>
    <row r="842" spans="1:17" ht="13.8">
      <c r="A842" s="46">
        <f t="shared" si="131"/>
        <v>4236</v>
      </c>
      <c r="B842" s="47" t="s">
        <v>1414</v>
      </c>
      <c r="C842" s="48" t="s">
        <v>243</v>
      </c>
      <c r="D842" s="48">
        <v>3</v>
      </c>
      <c r="E842" s="49">
        <v>0</v>
      </c>
      <c r="F842" s="51" t="s">
        <v>806</v>
      </c>
      <c r="G842" s="51">
        <f t="shared" si="123"/>
        <v>7.29</v>
      </c>
      <c r="H842" s="51">
        <f t="shared" si="122"/>
        <v>1.6729997735704731</v>
      </c>
      <c r="I842" s="51">
        <f t="shared" si="125"/>
        <v>8.9629997735704734</v>
      </c>
      <c r="J842" s="51">
        <f t="shared" si="126"/>
        <v>0</v>
      </c>
      <c r="K842" s="51">
        <f t="shared" si="127"/>
        <v>21.87</v>
      </c>
      <c r="L842" s="51">
        <f t="shared" si="128"/>
        <v>21.87</v>
      </c>
      <c r="M842" s="51">
        <f t="shared" si="129"/>
        <v>5.0189993207114192</v>
      </c>
      <c r="N842" s="51">
        <f t="shared" si="130"/>
        <v>26.88899932071142</v>
      </c>
      <c r="P842" s="18">
        <v>11</v>
      </c>
      <c r="Q842" s="18">
        <f t="shared" si="124"/>
        <v>-8</v>
      </c>
    </row>
    <row r="843" spans="1:17" ht="13.8">
      <c r="A843" s="46">
        <f t="shared" si="131"/>
        <v>4237</v>
      </c>
      <c r="B843" s="47" t="s">
        <v>1415</v>
      </c>
      <c r="C843" s="48" t="s">
        <v>243</v>
      </c>
      <c r="D843" s="48">
        <v>3</v>
      </c>
      <c r="E843" s="49">
        <v>0</v>
      </c>
      <c r="F843" s="51" t="s">
        <v>1416</v>
      </c>
      <c r="G843" s="51">
        <f t="shared" si="123"/>
        <v>4.67</v>
      </c>
      <c r="H843" s="51">
        <f t="shared" si="122"/>
        <v>1.0717296217522783</v>
      </c>
      <c r="I843" s="51">
        <f t="shared" si="125"/>
        <v>5.7417296217522784</v>
      </c>
      <c r="J843" s="51">
        <f t="shared" si="126"/>
        <v>0</v>
      </c>
      <c r="K843" s="51">
        <f t="shared" si="127"/>
        <v>14.01</v>
      </c>
      <c r="L843" s="51">
        <f t="shared" si="128"/>
        <v>14.01</v>
      </c>
      <c r="M843" s="51">
        <f t="shared" si="129"/>
        <v>3.2151888652568346</v>
      </c>
      <c r="N843" s="51">
        <f t="shared" si="130"/>
        <v>17.225188865256833</v>
      </c>
      <c r="P843" s="18">
        <v>51</v>
      </c>
      <c r="Q843" s="18">
        <f t="shared" si="124"/>
        <v>-48</v>
      </c>
    </row>
    <row r="844" spans="1:17" ht="13.8">
      <c r="A844" s="46">
        <f t="shared" si="131"/>
        <v>4238</v>
      </c>
      <c r="B844" s="47" t="s">
        <v>1417</v>
      </c>
      <c r="C844" s="48" t="s">
        <v>243</v>
      </c>
      <c r="D844" s="48">
        <v>1</v>
      </c>
      <c r="E844" s="49">
        <v>0</v>
      </c>
      <c r="F844" s="51">
        <v>20.25</v>
      </c>
      <c r="G844" s="51">
        <f t="shared" si="123"/>
        <v>20.25</v>
      </c>
      <c r="H844" s="51">
        <f t="shared" si="122"/>
        <v>4.6472215932513139</v>
      </c>
      <c r="I844" s="51">
        <f t="shared" si="125"/>
        <v>24.897221593251313</v>
      </c>
      <c r="J844" s="51">
        <f t="shared" si="126"/>
        <v>0</v>
      </c>
      <c r="K844" s="51">
        <f t="shared" si="127"/>
        <v>20.25</v>
      </c>
      <c r="L844" s="51">
        <f t="shared" si="128"/>
        <v>20.25</v>
      </c>
      <c r="M844" s="51">
        <f t="shared" si="129"/>
        <v>4.6472215932513139</v>
      </c>
      <c r="N844" s="51">
        <f t="shared" si="130"/>
        <v>24.897221593251313</v>
      </c>
      <c r="P844" s="18">
        <v>6</v>
      </c>
      <c r="Q844" s="18">
        <f t="shared" si="124"/>
        <v>-5</v>
      </c>
    </row>
    <row r="845" spans="1:17" ht="13.8">
      <c r="A845" s="46">
        <f t="shared" si="131"/>
        <v>4239</v>
      </c>
      <c r="B845" s="47" t="s">
        <v>1418</v>
      </c>
      <c r="C845" s="48" t="s">
        <v>243</v>
      </c>
      <c r="D845" s="48">
        <v>3</v>
      </c>
      <c r="E845" s="49">
        <v>0</v>
      </c>
      <c r="F845" s="51">
        <v>19.149999999999999</v>
      </c>
      <c r="G845" s="51">
        <f t="shared" si="123"/>
        <v>19.149999999999999</v>
      </c>
      <c r="H845" s="51">
        <f t="shared" si="122"/>
        <v>4.3947799264574154</v>
      </c>
      <c r="I845" s="51">
        <f t="shared" si="125"/>
        <v>23.544779926457416</v>
      </c>
      <c r="J845" s="51">
        <f t="shared" si="126"/>
        <v>0</v>
      </c>
      <c r="K845" s="51">
        <f t="shared" si="127"/>
        <v>57.449999999999996</v>
      </c>
      <c r="L845" s="51">
        <f t="shared" si="128"/>
        <v>57.449999999999996</v>
      </c>
      <c r="M845" s="51">
        <f t="shared" si="129"/>
        <v>13.184339779372246</v>
      </c>
      <c r="N845" s="51">
        <f t="shared" si="130"/>
        <v>70.63433977937224</v>
      </c>
      <c r="P845" s="18">
        <v>6</v>
      </c>
      <c r="Q845" s="18">
        <f t="shared" si="124"/>
        <v>-3</v>
      </c>
    </row>
    <row r="846" spans="1:17" ht="13.8">
      <c r="A846" s="46">
        <f t="shared" si="131"/>
        <v>4240</v>
      </c>
      <c r="B846" s="47" t="s">
        <v>1419</v>
      </c>
      <c r="C846" s="48" t="s">
        <v>243</v>
      </c>
      <c r="D846" s="48">
        <v>19</v>
      </c>
      <c r="E846" s="49">
        <v>0</v>
      </c>
      <c r="F846" s="51">
        <v>17.649999999999999</v>
      </c>
      <c r="G846" s="51">
        <f t="shared" si="123"/>
        <v>17.649999999999999</v>
      </c>
      <c r="H846" s="51">
        <f t="shared" si="122"/>
        <v>4.0505412899202806</v>
      </c>
      <c r="I846" s="51">
        <f t="shared" si="125"/>
        <v>21.700541289920281</v>
      </c>
      <c r="J846" s="51">
        <f t="shared" si="126"/>
        <v>0</v>
      </c>
      <c r="K846" s="51">
        <f t="shared" si="127"/>
        <v>335.34999999999997</v>
      </c>
      <c r="L846" s="51">
        <f t="shared" si="128"/>
        <v>335.34999999999997</v>
      </c>
      <c r="M846" s="51">
        <f t="shared" si="129"/>
        <v>76.96028450848533</v>
      </c>
      <c r="N846" s="51">
        <f t="shared" si="130"/>
        <v>412.31028450848532</v>
      </c>
      <c r="P846" s="18">
        <v>1</v>
      </c>
      <c r="Q846" s="18">
        <f t="shared" si="124"/>
        <v>18</v>
      </c>
    </row>
    <row r="847" spans="1:17" ht="13.8">
      <c r="A847" s="46">
        <f t="shared" si="131"/>
        <v>4241</v>
      </c>
      <c r="B847" s="47" t="s">
        <v>1420</v>
      </c>
      <c r="C847" s="48" t="s">
        <v>243</v>
      </c>
      <c r="D847" s="48">
        <v>19</v>
      </c>
      <c r="E847" s="49">
        <v>0</v>
      </c>
      <c r="F847" s="51">
        <v>7.47</v>
      </c>
      <c r="G847" s="51">
        <f t="shared" si="123"/>
        <v>7.47</v>
      </c>
      <c r="H847" s="51">
        <f t="shared" si="122"/>
        <v>1.7143084099549291</v>
      </c>
      <c r="I847" s="51">
        <f t="shared" si="125"/>
        <v>9.1843084099549284</v>
      </c>
      <c r="J847" s="51">
        <f t="shared" si="126"/>
        <v>0</v>
      </c>
      <c r="K847" s="51">
        <f t="shared" si="127"/>
        <v>141.93</v>
      </c>
      <c r="L847" s="51">
        <f t="shared" si="128"/>
        <v>141.93</v>
      </c>
      <c r="M847" s="51">
        <f t="shared" si="129"/>
        <v>32.571859789143652</v>
      </c>
      <c r="N847" s="51">
        <f t="shared" si="130"/>
        <v>174.50185978914365</v>
      </c>
      <c r="P847" s="18">
        <v>6</v>
      </c>
      <c r="Q847" s="18">
        <f t="shared" si="124"/>
        <v>13</v>
      </c>
    </row>
    <row r="848" spans="1:17" ht="13.8">
      <c r="A848" s="46">
        <f t="shared" si="131"/>
        <v>4242</v>
      </c>
      <c r="B848" s="47" t="s">
        <v>1421</v>
      </c>
      <c r="C848" s="48" t="s">
        <v>251</v>
      </c>
      <c r="D848" s="48">
        <v>53</v>
      </c>
      <c r="E848" s="49">
        <v>0</v>
      </c>
      <c r="F848" s="51" t="s">
        <v>1422</v>
      </c>
      <c r="G848" s="51">
        <f t="shared" si="123"/>
        <v>2.92</v>
      </c>
      <c r="H848" s="51">
        <f t="shared" si="122"/>
        <v>0.6701178791256216</v>
      </c>
      <c r="I848" s="51">
        <f t="shared" si="125"/>
        <v>3.5901178791256214</v>
      </c>
      <c r="J848" s="51">
        <f t="shared" si="126"/>
        <v>0</v>
      </c>
      <c r="K848" s="51">
        <f t="shared" si="127"/>
        <v>154.76</v>
      </c>
      <c r="L848" s="51">
        <f t="shared" si="128"/>
        <v>154.76</v>
      </c>
      <c r="M848" s="51">
        <f t="shared" si="129"/>
        <v>35.516247593657944</v>
      </c>
      <c r="N848" s="51">
        <f t="shared" si="130"/>
        <v>190.27624759365793</v>
      </c>
      <c r="P848" s="18">
        <v>36</v>
      </c>
      <c r="Q848" s="18">
        <f t="shared" si="124"/>
        <v>17</v>
      </c>
    </row>
    <row r="849" spans="1:17" ht="41.4">
      <c r="A849" s="46">
        <f t="shared" si="131"/>
        <v>4243</v>
      </c>
      <c r="B849" s="47" t="s">
        <v>1423</v>
      </c>
      <c r="C849" s="48" t="s">
        <v>251</v>
      </c>
      <c r="D849" s="48">
        <v>26</v>
      </c>
      <c r="E849" s="49">
        <v>0</v>
      </c>
      <c r="F849" s="51">
        <v>20</v>
      </c>
      <c r="G849" s="51">
        <f t="shared" si="123"/>
        <v>20</v>
      </c>
      <c r="H849" s="51">
        <f t="shared" si="122"/>
        <v>4.5898484871617917</v>
      </c>
      <c r="I849" s="51">
        <f t="shared" si="125"/>
        <v>24.589848487161792</v>
      </c>
      <c r="J849" s="51">
        <f t="shared" si="126"/>
        <v>0</v>
      </c>
      <c r="K849" s="51">
        <f t="shared" si="127"/>
        <v>520</v>
      </c>
      <c r="L849" s="51">
        <f t="shared" si="128"/>
        <v>520</v>
      </c>
      <c r="M849" s="51">
        <f t="shared" si="129"/>
        <v>119.33606066620658</v>
      </c>
      <c r="N849" s="51">
        <f t="shared" si="130"/>
        <v>639.33606066620655</v>
      </c>
      <c r="P849" s="18">
        <v>36</v>
      </c>
      <c r="Q849" s="18">
        <f t="shared" si="124"/>
        <v>-10</v>
      </c>
    </row>
    <row r="850" spans="1:17" ht="13.8">
      <c r="A850" s="46">
        <f t="shared" si="131"/>
        <v>4244</v>
      </c>
      <c r="B850" s="47" t="s">
        <v>1424</v>
      </c>
      <c r="C850" s="48" t="s">
        <v>251</v>
      </c>
      <c r="D850" s="48">
        <v>3</v>
      </c>
      <c r="E850" s="49">
        <v>0</v>
      </c>
      <c r="F850" s="51">
        <v>16.8</v>
      </c>
      <c r="G850" s="51">
        <f t="shared" si="123"/>
        <v>16.8</v>
      </c>
      <c r="H850" s="51">
        <f t="shared" ref="H850:H913" si="132">G850*$H$16</f>
        <v>3.8554727292159052</v>
      </c>
      <c r="I850" s="51">
        <f t="shared" si="125"/>
        <v>20.655472729215905</v>
      </c>
      <c r="J850" s="51">
        <f t="shared" si="126"/>
        <v>0</v>
      </c>
      <c r="K850" s="51">
        <f t="shared" si="127"/>
        <v>50.400000000000006</v>
      </c>
      <c r="L850" s="51">
        <f t="shared" si="128"/>
        <v>50.400000000000006</v>
      </c>
      <c r="M850" s="51">
        <f t="shared" si="129"/>
        <v>11.566418187647717</v>
      </c>
      <c r="N850" s="51">
        <f t="shared" si="130"/>
        <v>61.966418187647719</v>
      </c>
      <c r="P850" s="18">
        <v>103</v>
      </c>
      <c r="Q850" s="18">
        <f t="shared" si="124"/>
        <v>-100</v>
      </c>
    </row>
    <row r="851" spans="1:17" ht="27.6">
      <c r="A851" s="46">
        <f t="shared" si="131"/>
        <v>4245</v>
      </c>
      <c r="B851" s="47" t="s">
        <v>1425</v>
      </c>
      <c r="C851" s="48" t="s">
        <v>251</v>
      </c>
      <c r="D851" s="48">
        <v>3</v>
      </c>
      <c r="E851" s="49">
        <v>0</v>
      </c>
      <c r="F851" s="51">
        <v>37.229999999999997</v>
      </c>
      <c r="G851" s="51">
        <f t="shared" ref="G851:G914" si="133">F851+E851</f>
        <v>37.229999999999997</v>
      </c>
      <c r="H851" s="51">
        <f t="shared" si="132"/>
        <v>8.5440029588516744</v>
      </c>
      <c r="I851" s="51">
        <f t="shared" si="125"/>
        <v>45.774002958851668</v>
      </c>
      <c r="J851" s="51">
        <f t="shared" si="126"/>
        <v>0</v>
      </c>
      <c r="K851" s="51">
        <f t="shared" si="127"/>
        <v>111.69</v>
      </c>
      <c r="L851" s="51">
        <f t="shared" si="128"/>
        <v>111.69</v>
      </c>
      <c r="M851" s="51">
        <f t="shared" si="129"/>
        <v>25.632008876555023</v>
      </c>
      <c r="N851" s="51">
        <f t="shared" si="130"/>
        <v>137.32200887655503</v>
      </c>
      <c r="P851" s="18">
        <v>51</v>
      </c>
      <c r="Q851" s="18">
        <f t="shared" si="124"/>
        <v>-48</v>
      </c>
    </row>
    <row r="852" spans="1:17" ht="13.8">
      <c r="A852" s="46">
        <f t="shared" si="131"/>
        <v>4246</v>
      </c>
      <c r="B852" s="47" t="s">
        <v>1426</v>
      </c>
      <c r="C852" s="48" t="s">
        <v>251</v>
      </c>
      <c r="D852" s="48">
        <v>3</v>
      </c>
      <c r="E852" s="49">
        <v>0</v>
      </c>
      <c r="F852" s="51">
        <v>2.0299999999999998</v>
      </c>
      <c r="G852" s="51">
        <f t="shared" si="133"/>
        <v>2.0299999999999998</v>
      </c>
      <c r="H852" s="51">
        <f t="shared" si="132"/>
        <v>0.46586962144692179</v>
      </c>
      <c r="I852" s="51">
        <f t="shared" si="125"/>
        <v>2.4958696214469214</v>
      </c>
      <c r="J852" s="51">
        <f t="shared" si="126"/>
        <v>0</v>
      </c>
      <c r="K852" s="51">
        <f t="shared" si="127"/>
        <v>6.09</v>
      </c>
      <c r="L852" s="51">
        <f t="shared" si="128"/>
        <v>6.09</v>
      </c>
      <c r="M852" s="51">
        <f t="shared" si="129"/>
        <v>1.3976088643407654</v>
      </c>
      <c r="N852" s="51">
        <f t="shared" si="130"/>
        <v>7.487608864340765</v>
      </c>
      <c r="P852" s="18">
        <v>6</v>
      </c>
      <c r="Q852" s="18">
        <f t="shared" ref="Q852:Q915" si="134">D852-P852</f>
        <v>-3</v>
      </c>
    </row>
    <row r="853" spans="1:17" ht="27.6">
      <c r="A853" s="46">
        <f t="shared" si="131"/>
        <v>4247</v>
      </c>
      <c r="B853" s="47" t="s">
        <v>1427</v>
      </c>
      <c r="C853" s="48" t="s">
        <v>251</v>
      </c>
      <c r="D853" s="48">
        <v>3</v>
      </c>
      <c r="E853" s="49">
        <v>0</v>
      </c>
      <c r="F853" s="51">
        <v>47</v>
      </c>
      <c r="G853" s="51">
        <f t="shared" si="133"/>
        <v>47</v>
      </c>
      <c r="H853" s="51">
        <f t="shared" si="132"/>
        <v>10.786143944830211</v>
      </c>
      <c r="I853" s="51">
        <f t="shared" ref="I853:I920" si="135">G853+H853</f>
        <v>57.786143944830215</v>
      </c>
      <c r="J853" s="51">
        <f t="shared" ref="J853:J920" si="136">E853*D853</f>
        <v>0</v>
      </c>
      <c r="K853" s="51">
        <f t="shared" ref="K853:K920" si="137">F853*D853</f>
        <v>141</v>
      </c>
      <c r="L853" s="51">
        <f t="shared" ref="L853:L920" si="138">G853*D853</f>
        <v>141</v>
      </c>
      <c r="M853" s="51">
        <f t="shared" ref="M853:M920" si="139">H853*D853</f>
        <v>32.358431834490631</v>
      </c>
      <c r="N853" s="51">
        <f t="shared" ref="N853:N920" si="140">L853+M853</f>
        <v>173.35843183449063</v>
      </c>
      <c r="P853" s="18">
        <v>6</v>
      </c>
      <c r="Q853" s="18">
        <f t="shared" si="134"/>
        <v>-3</v>
      </c>
    </row>
    <row r="854" spans="1:17" ht="27.6">
      <c r="A854" s="46">
        <f t="shared" si="131"/>
        <v>4248</v>
      </c>
      <c r="B854" s="47" t="s">
        <v>1428</v>
      </c>
      <c r="C854" s="48" t="s">
        <v>251</v>
      </c>
      <c r="D854" s="48">
        <v>3</v>
      </c>
      <c r="E854" s="49">
        <v>0</v>
      </c>
      <c r="F854" s="51">
        <v>52</v>
      </c>
      <c r="G854" s="51">
        <f t="shared" si="133"/>
        <v>52</v>
      </c>
      <c r="H854" s="51">
        <f t="shared" si="132"/>
        <v>11.933606066620658</v>
      </c>
      <c r="I854" s="51">
        <f t="shared" si="135"/>
        <v>63.933606066620655</v>
      </c>
      <c r="J854" s="51">
        <f t="shared" si="136"/>
        <v>0</v>
      </c>
      <c r="K854" s="51">
        <f t="shared" si="137"/>
        <v>156</v>
      </c>
      <c r="L854" s="51">
        <f t="shared" si="138"/>
        <v>156</v>
      </c>
      <c r="M854" s="51">
        <f t="shared" si="139"/>
        <v>35.800818199861979</v>
      </c>
      <c r="N854" s="51">
        <f t="shared" si="140"/>
        <v>191.80081819986196</v>
      </c>
      <c r="P854" s="18">
        <v>6</v>
      </c>
      <c r="Q854" s="18">
        <f t="shared" si="134"/>
        <v>-3</v>
      </c>
    </row>
    <row r="855" spans="1:17" ht="13.8">
      <c r="A855" s="46">
        <f t="shared" si="131"/>
        <v>4249</v>
      </c>
      <c r="B855" s="47" t="s">
        <v>1429</v>
      </c>
      <c r="C855" s="48" t="s">
        <v>251</v>
      </c>
      <c r="D855" s="48">
        <v>3</v>
      </c>
      <c r="E855" s="49">
        <v>0</v>
      </c>
      <c r="F855" s="51">
        <v>25.9</v>
      </c>
      <c r="G855" s="51">
        <f t="shared" si="133"/>
        <v>25.9</v>
      </c>
      <c r="H855" s="51">
        <f t="shared" si="132"/>
        <v>5.9438537908745204</v>
      </c>
      <c r="I855" s="51">
        <f t="shared" si="135"/>
        <v>31.843853790874519</v>
      </c>
      <c r="J855" s="51">
        <f t="shared" si="136"/>
        <v>0</v>
      </c>
      <c r="K855" s="51">
        <f t="shared" si="137"/>
        <v>77.699999999999989</v>
      </c>
      <c r="L855" s="51">
        <f t="shared" si="138"/>
        <v>77.699999999999989</v>
      </c>
      <c r="M855" s="51">
        <f t="shared" si="139"/>
        <v>17.831561372623561</v>
      </c>
      <c r="N855" s="51">
        <f t="shared" si="140"/>
        <v>95.531561372623543</v>
      </c>
      <c r="P855" s="18">
        <v>6</v>
      </c>
      <c r="Q855" s="18">
        <f t="shared" si="134"/>
        <v>-3</v>
      </c>
    </row>
    <row r="856" spans="1:17" ht="13.8">
      <c r="A856" s="46">
        <f t="shared" si="131"/>
        <v>4250</v>
      </c>
      <c r="B856" s="47" t="s">
        <v>1430</v>
      </c>
      <c r="C856" s="48" t="s">
        <v>251</v>
      </c>
      <c r="D856" s="48">
        <v>3</v>
      </c>
      <c r="E856" s="49">
        <v>0</v>
      </c>
      <c r="F856" s="51">
        <v>16.899999999999999</v>
      </c>
      <c r="G856" s="51">
        <f t="shared" si="133"/>
        <v>16.899999999999999</v>
      </c>
      <c r="H856" s="51">
        <f t="shared" si="132"/>
        <v>3.8784219716517137</v>
      </c>
      <c r="I856" s="51">
        <f t="shared" si="135"/>
        <v>20.778421971651714</v>
      </c>
      <c r="J856" s="51">
        <f t="shared" si="136"/>
        <v>0</v>
      </c>
      <c r="K856" s="51">
        <f t="shared" si="137"/>
        <v>50.699999999999996</v>
      </c>
      <c r="L856" s="51">
        <f t="shared" si="138"/>
        <v>50.699999999999996</v>
      </c>
      <c r="M856" s="51">
        <f t="shared" si="139"/>
        <v>11.635265914955141</v>
      </c>
      <c r="N856" s="51">
        <f t="shared" si="140"/>
        <v>62.335265914955137</v>
      </c>
      <c r="P856" s="18">
        <v>6</v>
      </c>
      <c r="Q856" s="18">
        <f t="shared" si="134"/>
        <v>-3</v>
      </c>
    </row>
    <row r="857" spans="1:17" ht="13.8">
      <c r="A857" s="46">
        <f t="shared" si="131"/>
        <v>4251</v>
      </c>
      <c r="B857" s="47" t="s">
        <v>1431</v>
      </c>
      <c r="C857" s="48" t="s">
        <v>251</v>
      </c>
      <c r="D857" s="48">
        <v>1</v>
      </c>
      <c r="E857" s="49">
        <v>0</v>
      </c>
      <c r="F857" s="51">
        <v>102.9</v>
      </c>
      <c r="G857" s="51">
        <f t="shared" si="133"/>
        <v>102.9</v>
      </c>
      <c r="H857" s="51">
        <f t="shared" si="132"/>
        <v>23.614770466447421</v>
      </c>
      <c r="I857" s="51">
        <f t="shared" si="135"/>
        <v>126.51477046644743</v>
      </c>
      <c r="J857" s="51">
        <f t="shared" si="136"/>
        <v>0</v>
      </c>
      <c r="K857" s="51">
        <f t="shared" si="137"/>
        <v>102.9</v>
      </c>
      <c r="L857" s="51">
        <f t="shared" si="138"/>
        <v>102.9</v>
      </c>
      <c r="M857" s="51">
        <f t="shared" si="139"/>
        <v>23.614770466447421</v>
      </c>
      <c r="N857" s="51">
        <f t="shared" si="140"/>
        <v>126.51477046644743</v>
      </c>
      <c r="P857" s="18">
        <v>6</v>
      </c>
      <c r="Q857" s="18">
        <f t="shared" si="134"/>
        <v>-5</v>
      </c>
    </row>
    <row r="858" spans="1:17" ht="13.8">
      <c r="A858" s="46">
        <f t="shared" si="131"/>
        <v>4252</v>
      </c>
      <c r="B858" s="47" t="s">
        <v>1432</v>
      </c>
      <c r="C858" s="48" t="s">
        <v>251</v>
      </c>
      <c r="D858" s="48">
        <v>6</v>
      </c>
      <c r="E858" s="49">
        <v>0</v>
      </c>
      <c r="F858" s="51">
        <v>16.899999999999999</v>
      </c>
      <c r="G858" s="51">
        <f t="shared" si="133"/>
        <v>16.899999999999999</v>
      </c>
      <c r="H858" s="51">
        <f t="shared" si="132"/>
        <v>3.8784219716517137</v>
      </c>
      <c r="I858" s="51">
        <f t="shared" si="135"/>
        <v>20.778421971651714</v>
      </c>
      <c r="J858" s="51">
        <f t="shared" si="136"/>
        <v>0</v>
      </c>
      <c r="K858" s="51">
        <f t="shared" si="137"/>
        <v>101.39999999999999</v>
      </c>
      <c r="L858" s="51">
        <f t="shared" si="138"/>
        <v>101.39999999999999</v>
      </c>
      <c r="M858" s="51">
        <f t="shared" si="139"/>
        <v>23.270531829910283</v>
      </c>
      <c r="N858" s="51">
        <f t="shared" si="140"/>
        <v>124.67053182991027</v>
      </c>
      <c r="P858" s="18">
        <v>6</v>
      </c>
      <c r="Q858" s="18">
        <f t="shared" si="134"/>
        <v>0</v>
      </c>
    </row>
    <row r="859" spans="1:17" ht="13.8">
      <c r="A859" s="46">
        <f t="shared" si="131"/>
        <v>4253</v>
      </c>
      <c r="B859" s="47" t="s">
        <v>1433</v>
      </c>
      <c r="C859" s="48" t="s">
        <v>251</v>
      </c>
      <c r="D859" s="48">
        <v>1</v>
      </c>
      <c r="E859" s="49">
        <v>0</v>
      </c>
      <c r="F859" s="51">
        <v>932.99</v>
      </c>
      <c r="G859" s="51">
        <f t="shared" si="133"/>
        <v>932.99</v>
      </c>
      <c r="H859" s="51">
        <f t="shared" si="132"/>
        <v>214.114137001854</v>
      </c>
      <c r="I859" s="51">
        <f t="shared" si="135"/>
        <v>1147.104137001854</v>
      </c>
      <c r="J859" s="51">
        <f t="shared" si="136"/>
        <v>0</v>
      </c>
      <c r="K859" s="51">
        <f t="shared" si="137"/>
        <v>932.99</v>
      </c>
      <c r="L859" s="51">
        <f t="shared" si="138"/>
        <v>932.99</v>
      </c>
      <c r="M859" s="51">
        <f t="shared" si="139"/>
        <v>214.114137001854</v>
      </c>
      <c r="N859" s="51">
        <f t="shared" si="140"/>
        <v>1147.104137001854</v>
      </c>
      <c r="P859" s="18">
        <v>2</v>
      </c>
      <c r="Q859" s="18">
        <f t="shared" si="134"/>
        <v>-1</v>
      </c>
    </row>
    <row r="860" spans="1:17" ht="27.6">
      <c r="A860" s="46">
        <f t="shared" si="131"/>
        <v>4254</v>
      </c>
      <c r="B860" s="47" t="s">
        <v>1434</v>
      </c>
      <c r="C860" s="48" t="s">
        <v>251</v>
      </c>
      <c r="D860" s="48">
        <v>130</v>
      </c>
      <c r="E860" s="49">
        <v>0</v>
      </c>
      <c r="F860" s="51">
        <v>8.6999999999999993</v>
      </c>
      <c r="G860" s="51">
        <f t="shared" si="133"/>
        <v>8.6999999999999993</v>
      </c>
      <c r="H860" s="51">
        <f t="shared" si="132"/>
        <v>1.9965840919153792</v>
      </c>
      <c r="I860" s="51">
        <f t="shared" si="135"/>
        <v>10.696584091915378</v>
      </c>
      <c r="J860" s="51">
        <f t="shared" si="136"/>
        <v>0</v>
      </c>
      <c r="K860" s="51">
        <f t="shared" si="137"/>
        <v>1131</v>
      </c>
      <c r="L860" s="51">
        <f t="shared" si="138"/>
        <v>1131</v>
      </c>
      <c r="M860" s="51">
        <f t="shared" si="139"/>
        <v>259.55593194899927</v>
      </c>
      <c r="N860" s="51">
        <f t="shared" si="140"/>
        <v>1390.5559319489994</v>
      </c>
      <c r="P860" s="18">
        <v>11</v>
      </c>
      <c r="Q860" s="18">
        <f t="shared" si="134"/>
        <v>119</v>
      </c>
    </row>
    <row r="861" spans="1:17" ht="27.6">
      <c r="A861" s="46">
        <f t="shared" si="131"/>
        <v>4255</v>
      </c>
      <c r="B861" s="47" t="s">
        <v>1435</v>
      </c>
      <c r="C861" s="48" t="s">
        <v>251</v>
      </c>
      <c r="D861" s="48">
        <v>130</v>
      </c>
      <c r="E861" s="49">
        <v>0</v>
      </c>
      <c r="F861" s="51">
        <v>13.18</v>
      </c>
      <c r="G861" s="51">
        <f t="shared" si="133"/>
        <v>13.18</v>
      </c>
      <c r="H861" s="51">
        <f t="shared" si="132"/>
        <v>3.0247101530396208</v>
      </c>
      <c r="I861" s="51">
        <f t="shared" si="135"/>
        <v>16.20471015303962</v>
      </c>
      <c r="J861" s="51">
        <f t="shared" si="136"/>
        <v>0</v>
      </c>
      <c r="K861" s="51">
        <f t="shared" si="137"/>
        <v>1713.3999999999999</v>
      </c>
      <c r="L861" s="51">
        <f t="shared" si="138"/>
        <v>1713.3999999999999</v>
      </c>
      <c r="M861" s="51">
        <f t="shared" si="139"/>
        <v>393.2123198951507</v>
      </c>
      <c r="N861" s="51">
        <f t="shared" si="140"/>
        <v>2106.6123198951504</v>
      </c>
      <c r="P861" s="18">
        <v>2</v>
      </c>
      <c r="Q861" s="18">
        <f t="shared" si="134"/>
        <v>128</v>
      </c>
    </row>
    <row r="862" spans="1:17" ht="27.6">
      <c r="A862" s="46">
        <f t="shared" si="131"/>
        <v>4256</v>
      </c>
      <c r="B862" s="47" t="s">
        <v>1436</v>
      </c>
      <c r="C862" s="48" t="s">
        <v>251</v>
      </c>
      <c r="D862" s="48">
        <v>130</v>
      </c>
      <c r="E862" s="49">
        <v>0</v>
      </c>
      <c r="F862" s="51">
        <v>12.27</v>
      </c>
      <c r="G862" s="51">
        <f t="shared" si="133"/>
        <v>12.27</v>
      </c>
      <c r="H862" s="51">
        <f t="shared" si="132"/>
        <v>2.8158720468737592</v>
      </c>
      <c r="I862" s="51">
        <f t="shared" si="135"/>
        <v>15.085872046873758</v>
      </c>
      <c r="J862" s="51">
        <f t="shared" si="136"/>
        <v>0</v>
      </c>
      <c r="K862" s="51">
        <f t="shared" si="137"/>
        <v>1595.1</v>
      </c>
      <c r="L862" s="51">
        <f t="shared" si="138"/>
        <v>1595.1</v>
      </c>
      <c r="M862" s="51">
        <f t="shared" si="139"/>
        <v>366.06336609358868</v>
      </c>
      <c r="N862" s="51">
        <f t="shared" si="140"/>
        <v>1961.1633660935886</v>
      </c>
      <c r="P862" s="18">
        <v>51</v>
      </c>
      <c r="Q862" s="18">
        <f t="shared" si="134"/>
        <v>79</v>
      </c>
    </row>
    <row r="863" spans="1:17" ht="13.8">
      <c r="A863" s="46">
        <f t="shared" si="131"/>
        <v>4257</v>
      </c>
      <c r="B863" s="47" t="s">
        <v>1437</v>
      </c>
      <c r="C863" s="48" t="s">
        <v>251</v>
      </c>
      <c r="D863" s="48">
        <v>130</v>
      </c>
      <c r="E863" s="49">
        <v>0</v>
      </c>
      <c r="F863" s="51" t="s">
        <v>1438</v>
      </c>
      <c r="G863" s="51">
        <f t="shared" si="133"/>
        <v>9.15</v>
      </c>
      <c r="H863" s="51">
        <f t="shared" si="132"/>
        <v>2.0998556828765196</v>
      </c>
      <c r="I863" s="51">
        <f t="shared" si="135"/>
        <v>11.24985568287652</v>
      </c>
      <c r="J863" s="51">
        <f t="shared" si="136"/>
        <v>0</v>
      </c>
      <c r="K863" s="51">
        <f t="shared" si="137"/>
        <v>1189.5</v>
      </c>
      <c r="L863" s="51">
        <f t="shared" si="138"/>
        <v>1189.5</v>
      </c>
      <c r="M863" s="51">
        <f t="shared" si="139"/>
        <v>272.98123877394755</v>
      </c>
      <c r="N863" s="51">
        <f t="shared" si="140"/>
        <v>1462.4812387739476</v>
      </c>
      <c r="P863" s="18">
        <v>51</v>
      </c>
      <c r="Q863" s="18">
        <f t="shared" si="134"/>
        <v>79</v>
      </c>
    </row>
    <row r="864" spans="1:17" ht="13.8">
      <c r="A864" s="46">
        <f t="shared" si="131"/>
        <v>4258</v>
      </c>
      <c r="B864" s="47" t="s">
        <v>1437</v>
      </c>
      <c r="C864" s="48" t="s">
        <v>251</v>
      </c>
      <c r="D864" s="48">
        <v>130</v>
      </c>
      <c r="E864" s="49">
        <v>0</v>
      </c>
      <c r="F864" s="51" t="s">
        <v>1438</v>
      </c>
      <c r="G864" s="51">
        <f t="shared" si="133"/>
        <v>9.15</v>
      </c>
      <c r="H864" s="51">
        <f t="shared" si="132"/>
        <v>2.0998556828765196</v>
      </c>
      <c r="I864" s="51">
        <f t="shared" si="135"/>
        <v>11.24985568287652</v>
      </c>
      <c r="J864" s="51">
        <f t="shared" si="136"/>
        <v>0</v>
      </c>
      <c r="K864" s="51">
        <f t="shared" si="137"/>
        <v>1189.5</v>
      </c>
      <c r="L864" s="51">
        <f t="shared" si="138"/>
        <v>1189.5</v>
      </c>
      <c r="M864" s="51">
        <f t="shared" si="139"/>
        <v>272.98123877394755</v>
      </c>
      <c r="N864" s="51">
        <f t="shared" si="140"/>
        <v>1462.4812387739476</v>
      </c>
      <c r="P864" s="18">
        <v>51</v>
      </c>
      <c r="Q864" s="18">
        <f t="shared" si="134"/>
        <v>79</v>
      </c>
    </row>
    <row r="865" spans="1:17" ht="27.6">
      <c r="A865" s="46">
        <f t="shared" si="131"/>
        <v>4259</v>
      </c>
      <c r="B865" s="47" t="s">
        <v>1439</v>
      </c>
      <c r="C865" s="48" t="s">
        <v>251</v>
      </c>
      <c r="D865" s="48">
        <v>130</v>
      </c>
      <c r="E865" s="49">
        <v>0</v>
      </c>
      <c r="F865" s="51">
        <v>100</v>
      </c>
      <c r="G865" s="51">
        <f t="shared" si="133"/>
        <v>100</v>
      </c>
      <c r="H865" s="51">
        <f t="shared" si="132"/>
        <v>22.949242435808959</v>
      </c>
      <c r="I865" s="51">
        <f t="shared" si="135"/>
        <v>122.94924243580896</v>
      </c>
      <c r="J865" s="51">
        <f t="shared" si="136"/>
        <v>0</v>
      </c>
      <c r="K865" s="51">
        <f t="shared" si="137"/>
        <v>13000</v>
      </c>
      <c r="L865" s="51">
        <f t="shared" si="138"/>
        <v>13000</v>
      </c>
      <c r="M865" s="51">
        <f t="shared" si="139"/>
        <v>2983.4015166551644</v>
      </c>
      <c r="N865" s="51">
        <f t="shared" si="140"/>
        <v>15983.401516655165</v>
      </c>
      <c r="P865" s="18">
        <v>51</v>
      </c>
      <c r="Q865" s="18">
        <f t="shared" si="134"/>
        <v>79</v>
      </c>
    </row>
    <row r="866" spans="1:17" ht="13.8">
      <c r="A866" s="46">
        <f t="shared" si="131"/>
        <v>4260</v>
      </c>
      <c r="B866" s="47" t="s">
        <v>1440</v>
      </c>
      <c r="C866" s="48" t="s">
        <v>251</v>
      </c>
      <c r="D866" s="48">
        <v>130</v>
      </c>
      <c r="E866" s="49">
        <v>0</v>
      </c>
      <c r="F866" s="51" t="s">
        <v>1441</v>
      </c>
      <c r="G866" s="51">
        <f t="shared" si="133"/>
        <v>11.91</v>
      </c>
      <c r="H866" s="51">
        <f t="shared" si="132"/>
        <v>2.733254774104847</v>
      </c>
      <c r="I866" s="51">
        <f t="shared" si="135"/>
        <v>14.643254774104847</v>
      </c>
      <c r="J866" s="51">
        <f t="shared" si="136"/>
        <v>0</v>
      </c>
      <c r="K866" s="51">
        <f t="shared" si="137"/>
        <v>1548.3</v>
      </c>
      <c r="L866" s="51">
        <f t="shared" si="138"/>
        <v>1548.3</v>
      </c>
      <c r="M866" s="51">
        <f t="shared" si="139"/>
        <v>355.32312063363008</v>
      </c>
      <c r="N866" s="51">
        <f t="shared" si="140"/>
        <v>1903.6231206336302</v>
      </c>
      <c r="P866" s="18">
        <v>51</v>
      </c>
      <c r="Q866" s="18">
        <f t="shared" si="134"/>
        <v>79</v>
      </c>
    </row>
    <row r="867" spans="1:17" ht="27.6">
      <c r="A867" s="46">
        <f t="shared" si="131"/>
        <v>4261</v>
      </c>
      <c r="B867" s="47" t="s">
        <v>1442</v>
      </c>
      <c r="C867" s="48" t="s">
        <v>251</v>
      </c>
      <c r="D867" s="48">
        <v>130</v>
      </c>
      <c r="E867" s="49">
        <v>0</v>
      </c>
      <c r="F867" s="51">
        <v>5</v>
      </c>
      <c r="G867" s="51">
        <f t="shared" si="133"/>
        <v>5</v>
      </c>
      <c r="H867" s="51">
        <f t="shared" si="132"/>
        <v>1.1474621217904479</v>
      </c>
      <c r="I867" s="51">
        <f t="shared" si="135"/>
        <v>6.1474621217904479</v>
      </c>
      <c r="J867" s="51">
        <f t="shared" si="136"/>
        <v>0</v>
      </c>
      <c r="K867" s="51">
        <f t="shared" si="137"/>
        <v>650</v>
      </c>
      <c r="L867" s="51">
        <f t="shared" si="138"/>
        <v>650</v>
      </c>
      <c r="M867" s="51">
        <f t="shared" si="139"/>
        <v>149.17007583275824</v>
      </c>
      <c r="N867" s="51">
        <f t="shared" si="140"/>
        <v>799.17007583275824</v>
      </c>
      <c r="P867" s="18">
        <v>51</v>
      </c>
      <c r="Q867" s="18">
        <f t="shared" si="134"/>
        <v>79</v>
      </c>
    </row>
    <row r="868" spans="1:17" ht="27.6">
      <c r="A868" s="46">
        <f t="shared" si="131"/>
        <v>4262</v>
      </c>
      <c r="B868" s="47" t="s">
        <v>1443</v>
      </c>
      <c r="C868" s="48" t="s">
        <v>251</v>
      </c>
      <c r="D868" s="48">
        <v>130</v>
      </c>
      <c r="E868" s="49">
        <v>0</v>
      </c>
      <c r="F868" s="51">
        <v>6.82</v>
      </c>
      <c r="G868" s="51">
        <f t="shared" si="133"/>
        <v>6.82</v>
      </c>
      <c r="H868" s="51">
        <f t="shared" si="132"/>
        <v>1.565138334122171</v>
      </c>
      <c r="I868" s="51">
        <f t="shared" si="135"/>
        <v>8.3851383341221712</v>
      </c>
      <c r="J868" s="51">
        <f t="shared" si="136"/>
        <v>0</v>
      </c>
      <c r="K868" s="51">
        <f t="shared" si="137"/>
        <v>886.6</v>
      </c>
      <c r="L868" s="51">
        <f t="shared" si="138"/>
        <v>886.6</v>
      </c>
      <c r="M868" s="51">
        <f t="shared" si="139"/>
        <v>203.46798343588222</v>
      </c>
      <c r="N868" s="51">
        <f t="shared" si="140"/>
        <v>1090.0679834358823</v>
      </c>
      <c r="P868" s="18">
        <v>51</v>
      </c>
      <c r="Q868" s="18">
        <f t="shared" si="134"/>
        <v>79</v>
      </c>
    </row>
    <row r="869" spans="1:17" ht="13.8">
      <c r="A869" s="46">
        <f t="shared" si="131"/>
        <v>4263</v>
      </c>
      <c r="B869" s="47" t="s">
        <v>1444</v>
      </c>
      <c r="C869" s="48" t="s">
        <v>251</v>
      </c>
      <c r="D869" s="48">
        <v>130</v>
      </c>
      <c r="E869" s="49">
        <v>0</v>
      </c>
      <c r="F869" s="51" t="s">
        <v>1445</v>
      </c>
      <c r="G869" s="51">
        <f t="shared" si="133"/>
        <v>9.4700000000000006</v>
      </c>
      <c r="H869" s="51">
        <f t="shared" si="132"/>
        <v>2.1732932586711087</v>
      </c>
      <c r="I869" s="51">
        <f t="shared" si="135"/>
        <v>11.643293258671109</v>
      </c>
      <c r="J869" s="51">
        <f t="shared" si="136"/>
        <v>0</v>
      </c>
      <c r="K869" s="51">
        <f t="shared" si="137"/>
        <v>1231.1000000000001</v>
      </c>
      <c r="L869" s="51">
        <f t="shared" si="138"/>
        <v>1231.1000000000001</v>
      </c>
      <c r="M869" s="51">
        <f t="shared" si="139"/>
        <v>282.5281236272441</v>
      </c>
      <c r="N869" s="51">
        <f t="shared" si="140"/>
        <v>1513.6281236272443</v>
      </c>
      <c r="P869" s="18">
        <v>51</v>
      </c>
      <c r="Q869" s="18">
        <f t="shared" si="134"/>
        <v>79</v>
      </c>
    </row>
    <row r="870" spans="1:17" ht="13.8">
      <c r="A870" s="46">
        <f t="shared" si="131"/>
        <v>4264</v>
      </c>
      <c r="B870" s="47" t="s">
        <v>1446</v>
      </c>
      <c r="C870" s="48" t="s">
        <v>251</v>
      </c>
      <c r="D870" s="48">
        <v>13</v>
      </c>
      <c r="E870" s="49">
        <v>0</v>
      </c>
      <c r="F870" s="51" t="s">
        <v>1447</v>
      </c>
      <c r="G870" s="51">
        <f t="shared" si="133"/>
        <v>10.02</v>
      </c>
      <c r="H870" s="51">
        <f t="shared" si="132"/>
        <v>2.2995140920680575</v>
      </c>
      <c r="I870" s="51">
        <f t="shared" si="135"/>
        <v>12.319514092068058</v>
      </c>
      <c r="J870" s="51">
        <f t="shared" si="136"/>
        <v>0</v>
      </c>
      <c r="K870" s="51">
        <f t="shared" si="137"/>
        <v>130.26</v>
      </c>
      <c r="L870" s="51">
        <f t="shared" si="138"/>
        <v>130.26</v>
      </c>
      <c r="M870" s="51">
        <f t="shared" si="139"/>
        <v>29.893683196884748</v>
      </c>
      <c r="N870" s="51">
        <f t="shared" si="140"/>
        <v>160.15368319688474</v>
      </c>
      <c r="P870" s="18">
        <v>51</v>
      </c>
      <c r="Q870" s="18">
        <f t="shared" si="134"/>
        <v>-38</v>
      </c>
    </row>
    <row r="871" spans="1:17" ht="13.8">
      <c r="A871" s="46">
        <f t="shared" si="131"/>
        <v>4265</v>
      </c>
      <c r="B871" s="47" t="s">
        <v>1448</v>
      </c>
      <c r="C871" s="48" t="s">
        <v>251</v>
      </c>
      <c r="D871" s="48">
        <v>13</v>
      </c>
      <c r="E871" s="49">
        <v>0</v>
      </c>
      <c r="F871" s="51" t="s">
        <v>1449</v>
      </c>
      <c r="G871" s="51">
        <f t="shared" si="133"/>
        <v>14.38</v>
      </c>
      <c r="H871" s="51">
        <f t="shared" si="132"/>
        <v>3.3001010622693285</v>
      </c>
      <c r="I871" s="51">
        <f t="shared" si="135"/>
        <v>17.68010106226933</v>
      </c>
      <c r="J871" s="51">
        <f t="shared" si="136"/>
        <v>0</v>
      </c>
      <c r="K871" s="51">
        <f t="shared" si="137"/>
        <v>186.94</v>
      </c>
      <c r="L871" s="51">
        <f t="shared" si="138"/>
        <v>186.94</v>
      </c>
      <c r="M871" s="51">
        <f t="shared" si="139"/>
        <v>42.901313809501268</v>
      </c>
      <c r="N871" s="51">
        <f t="shared" si="140"/>
        <v>229.84131380950126</v>
      </c>
      <c r="P871" s="18">
        <v>51</v>
      </c>
      <c r="Q871" s="18">
        <f t="shared" si="134"/>
        <v>-38</v>
      </c>
    </row>
    <row r="872" spans="1:17" ht="27.6">
      <c r="A872" s="46">
        <f t="shared" si="131"/>
        <v>4266</v>
      </c>
      <c r="B872" s="47" t="s">
        <v>1450</v>
      </c>
      <c r="C872" s="48" t="s">
        <v>251</v>
      </c>
      <c r="D872" s="48">
        <v>13</v>
      </c>
      <c r="E872" s="49">
        <v>0</v>
      </c>
      <c r="F872" s="51" t="s">
        <v>1451</v>
      </c>
      <c r="G872" s="51">
        <f t="shared" si="133"/>
        <v>6.52</v>
      </c>
      <c r="H872" s="51">
        <f t="shared" si="132"/>
        <v>1.4962906068147439</v>
      </c>
      <c r="I872" s="51">
        <f>G872+H872</f>
        <v>8.0162906068147439</v>
      </c>
      <c r="J872" s="51">
        <f>E872*D872</f>
        <v>0</v>
      </c>
      <c r="K872" s="51">
        <f>F872*D872</f>
        <v>84.759999999999991</v>
      </c>
      <c r="L872" s="51">
        <f>G872*D872</f>
        <v>84.759999999999991</v>
      </c>
      <c r="M872" s="51">
        <f>H872*D872</f>
        <v>19.451777888591671</v>
      </c>
      <c r="N872" s="51">
        <f>L872+M872</f>
        <v>104.21177788859166</v>
      </c>
      <c r="P872" s="18">
        <v>6</v>
      </c>
      <c r="Q872" s="18">
        <f t="shared" si="134"/>
        <v>7</v>
      </c>
    </row>
    <row r="873" spans="1:17" ht="27.6">
      <c r="A873" s="46">
        <f t="shared" si="131"/>
        <v>4267</v>
      </c>
      <c r="B873" s="47" t="s">
        <v>1452</v>
      </c>
      <c r="C873" s="48" t="s">
        <v>251</v>
      </c>
      <c r="D873" s="48">
        <v>13</v>
      </c>
      <c r="E873" s="49">
        <v>0</v>
      </c>
      <c r="F873" s="51" t="s">
        <v>1453</v>
      </c>
      <c r="G873" s="51">
        <f t="shared" si="133"/>
        <v>7.5</v>
      </c>
      <c r="H873" s="51">
        <f t="shared" si="132"/>
        <v>1.7211931826856719</v>
      </c>
      <c r="I873" s="51">
        <f>G873+H873</f>
        <v>9.2211931826856723</v>
      </c>
      <c r="J873" s="51">
        <f>E873*D873</f>
        <v>0</v>
      </c>
      <c r="K873" s="51">
        <f>F873*D873</f>
        <v>97.5</v>
      </c>
      <c r="L873" s="51">
        <f>G873*D873</f>
        <v>97.5</v>
      </c>
      <c r="M873" s="51">
        <f>H873*D873</f>
        <v>22.375511374913735</v>
      </c>
      <c r="N873" s="51">
        <f>L873+M873</f>
        <v>119.87551137491374</v>
      </c>
      <c r="P873" s="18">
        <v>6</v>
      </c>
      <c r="Q873" s="18">
        <f t="shared" si="134"/>
        <v>7</v>
      </c>
    </row>
    <row r="874" spans="1:17" ht="13.8">
      <c r="A874" s="46">
        <f t="shared" si="131"/>
        <v>4268</v>
      </c>
      <c r="B874" s="47" t="s">
        <v>1454</v>
      </c>
      <c r="C874" s="48" t="s">
        <v>251</v>
      </c>
      <c r="D874" s="48">
        <v>13</v>
      </c>
      <c r="E874" s="49">
        <v>0</v>
      </c>
      <c r="F874" s="51">
        <v>3.1</v>
      </c>
      <c r="G874" s="51">
        <f t="shared" si="133"/>
        <v>3.1</v>
      </c>
      <c r="H874" s="51">
        <f t="shared" si="132"/>
        <v>0.71142651551007774</v>
      </c>
      <c r="I874" s="51">
        <f>G874+H874</f>
        <v>3.8114265155100777</v>
      </c>
      <c r="J874" s="51">
        <f>E874*D874</f>
        <v>0</v>
      </c>
      <c r="K874" s="51">
        <f>F874*D874</f>
        <v>40.300000000000004</v>
      </c>
      <c r="L874" s="51">
        <f>G874*D874</f>
        <v>40.300000000000004</v>
      </c>
      <c r="M874" s="51">
        <f>H874*D874</f>
        <v>9.2485447016310101</v>
      </c>
      <c r="N874" s="51">
        <f>L874+M874</f>
        <v>49.548544701631016</v>
      </c>
      <c r="P874" s="18">
        <v>6</v>
      </c>
      <c r="Q874" s="18">
        <f t="shared" si="134"/>
        <v>7</v>
      </c>
    </row>
    <row r="875" spans="1:17" ht="13.8">
      <c r="A875" s="46">
        <f t="shared" si="131"/>
        <v>4269</v>
      </c>
      <c r="B875" s="47" t="s">
        <v>1455</v>
      </c>
      <c r="C875" s="48" t="s">
        <v>251</v>
      </c>
      <c r="D875" s="48">
        <v>13</v>
      </c>
      <c r="E875" s="49">
        <v>0</v>
      </c>
      <c r="F875" s="51">
        <v>8.9</v>
      </c>
      <c r="G875" s="51">
        <f t="shared" si="133"/>
        <v>8.9</v>
      </c>
      <c r="H875" s="51">
        <f t="shared" si="132"/>
        <v>2.0424825767869974</v>
      </c>
      <c r="I875" s="51">
        <f>G875+H875</f>
        <v>10.942482576786997</v>
      </c>
      <c r="J875" s="51">
        <f>E875*D875</f>
        <v>0</v>
      </c>
      <c r="K875" s="51">
        <f>F875*D875</f>
        <v>115.7</v>
      </c>
      <c r="L875" s="51">
        <f>G875*D875</f>
        <v>115.7</v>
      </c>
      <c r="M875" s="51">
        <f>H875*D875</f>
        <v>26.552273498230967</v>
      </c>
      <c r="N875" s="51">
        <f>L875+M875</f>
        <v>142.25227349823098</v>
      </c>
      <c r="P875" s="18">
        <v>6</v>
      </c>
      <c r="Q875" s="18">
        <f t="shared" si="134"/>
        <v>7</v>
      </c>
    </row>
    <row r="876" spans="1:17" ht="13.8">
      <c r="A876" s="46">
        <f t="shared" si="131"/>
        <v>4270</v>
      </c>
      <c r="B876" s="47" t="s">
        <v>1456</v>
      </c>
      <c r="C876" s="48" t="s">
        <v>251</v>
      </c>
      <c r="D876" s="48">
        <v>13</v>
      </c>
      <c r="E876" s="49">
        <v>0</v>
      </c>
      <c r="F876" s="51">
        <v>16.899999999999999</v>
      </c>
      <c r="G876" s="51">
        <f t="shared" si="133"/>
        <v>16.899999999999999</v>
      </c>
      <c r="H876" s="51">
        <f t="shared" si="132"/>
        <v>3.8784219716517137</v>
      </c>
      <c r="I876" s="51">
        <f>G876+H876</f>
        <v>20.778421971651714</v>
      </c>
      <c r="J876" s="51">
        <f>E876*D876</f>
        <v>0</v>
      </c>
      <c r="K876" s="51">
        <f>F876*D876</f>
        <v>219.7</v>
      </c>
      <c r="L876" s="51">
        <f>G876*D876</f>
        <v>219.7</v>
      </c>
      <c r="M876" s="51">
        <f>H876*D876</f>
        <v>50.419485631472277</v>
      </c>
      <c r="N876" s="51">
        <f>L876+M876</f>
        <v>270.11948563147229</v>
      </c>
      <c r="P876" s="18">
        <v>6</v>
      </c>
      <c r="Q876" s="18">
        <f t="shared" si="134"/>
        <v>7</v>
      </c>
    </row>
    <row r="877" spans="1:17" ht="13.8">
      <c r="A877" s="46">
        <f t="shared" si="131"/>
        <v>4271</v>
      </c>
      <c r="B877" s="47" t="s">
        <v>1457</v>
      </c>
      <c r="C877" s="48" t="s">
        <v>251</v>
      </c>
      <c r="D877" s="48">
        <v>13</v>
      </c>
      <c r="E877" s="49">
        <v>0</v>
      </c>
      <c r="F877" s="51">
        <v>9.5399999999999991</v>
      </c>
      <c r="G877" s="51">
        <f t="shared" si="133"/>
        <v>9.5399999999999991</v>
      </c>
      <c r="H877" s="51">
        <f t="shared" si="132"/>
        <v>2.1893577283761743</v>
      </c>
      <c r="I877" s="51">
        <f t="shared" si="135"/>
        <v>11.729357728376174</v>
      </c>
      <c r="J877" s="51">
        <f t="shared" si="136"/>
        <v>0</v>
      </c>
      <c r="K877" s="51">
        <f t="shared" si="137"/>
        <v>124.01999999999998</v>
      </c>
      <c r="L877" s="51">
        <f t="shared" si="138"/>
        <v>124.01999999999998</v>
      </c>
      <c r="M877" s="51">
        <f t="shared" si="139"/>
        <v>28.461650468890266</v>
      </c>
      <c r="N877" s="51">
        <f t="shared" si="140"/>
        <v>152.48165046889025</v>
      </c>
      <c r="P877" s="18">
        <v>6</v>
      </c>
      <c r="Q877" s="18">
        <f t="shared" si="134"/>
        <v>7</v>
      </c>
    </row>
    <row r="878" spans="1:17" ht="13.8">
      <c r="A878" s="46">
        <f t="shared" si="131"/>
        <v>4272</v>
      </c>
      <c r="B878" s="47" t="s">
        <v>1458</v>
      </c>
      <c r="C878" s="48" t="s">
        <v>251</v>
      </c>
      <c r="D878" s="48">
        <v>13</v>
      </c>
      <c r="E878" s="49">
        <v>0</v>
      </c>
      <c r="F878" s="51">
        <v>19</v>
      </c>
      <c r="G878" s="51">
        <f t="shared" si="133"/>
        <v>19</v>
      </c>
      <c r="H878" s="51">
        <f t="shared" si="132"/>
        <v>4.3603560628037021</v>
      </c>
      <c r="I878" s="51">
        <f t="shared" si="135"/>
        <v>23.360356062803703</v>
      </c>
      <c r="J878" s="51">
        <f t="shared" si="136"/>
        <v>0</v>
      </c>
      <c r="K878" s="51">
        <f t="shared" si="137"/>
        <v>247</v>
      </c>
      <c r="L878" s="51">
        <f t="shared" si="138"/>
        <v>247</v>
      </c>
      <c r="M878" s="51">
        <f t="shared" si="139"/>
        <v>56.684628816448125</v>
      </c>
      <c r="N878" s="51">
        <f t="shared" si="140"/>
        <v>303.68462881644814</v>
      </c>
      <c r="P878" s="18">
        <v>6</v>
      </c>
      <c r="Q878" s="18">
        <f t="shared" si="134"/>
        <v>7</v>
      </c>
    </row>
    <row r="879" spans="1:17" ht="13.8">
      <c r="A879" s="46">
        <f t="shared" si="131"/>
        <v>4273</v>
      </c>
      <c r="B879" s="47" t="s">
        <v>1459</v>
      </c>
      <c r="C879" s="48" t="s">
        <v>251</v>
      </c>
      <c r="D879" s="48">
        <v>13</v>
      </c>
      <c r="E879" s="49">
        <v>0</v>
      </c>
      <c r="F879" s="51" t="s">
        <v>1460</v>
      </c>
      <c r="G879" s="51">
        <f t="shared" si="133"/>
        <v>36.369999999999997</v>
      </c>
      <c r="H879" s="51">
        <f t="shared" si="132"/>
        <v>8.3466394739037177</v>
      </c>
      <c r="I879" s="51">
        <f t="shared" si="135"/>
        <v>44.716639473903712</v>
      </c>
      <c r="J879" s="51">
        <f t="shared" si="136"/>
        <v>0</v>
      </c>
      <c r="K879" s="51">
        <f t="shared" si="137"/>
        <v>472.80999999999995</v>
      </c>
      <c r="L879" s="51">
        <f t="shared" si="138"/>
        <v>472.80999999999995</v>
      </c>
      <c r="M879" s="51">
        <f t="shared" si="139"/>
        <v>108.50631316074833</v>
      </c>
      <c r="N879" s="51">
        <f t="shared" si="140"/>
        <v>581.31631316074822</v>
      </c>
      <c r="P879" s="18">
        <v>6</v>
      </c>
      <c r="Q879" s="18">
        <f t="shared" si="134"/>
        <v>7</v>
      </c>
    </row>
    <row r="880" spans="1:17" ht="13.8">
      <c r="A880" s="46">
        <f t="shared" si="131"/>
        <v>4274</v>
      </c>
      <c r="B880" s="47" t="s">
        <v>1461</v>
      </c>
      <c r="C880" s="48" t="s">
        <v>251</v>
      </c>
      <c r="D880" s="48">
        <v>13</v>
      </c>
      <c r="E880" s="49">
        <v>0</v>
      </c>
      <c r="F880" s="51" t="s">
        <v>1462</v>
      </c>
      <c r="G880" s="51">
        <f t="shared" si="133"/>
        <v>67.97</v>
      </c>
      <c r="H880" s="51">
        <f t="shared" si="132"/>
        <v>15.598600083619349</v>
      </c>
      <c r="I880" s="51">
        <f t="shared" si="135"/>
        <v>83.568600083619344</v>
      </c>
      <c r="J880" s="51">
        <f t="shared" si="136"/>
        <v>0</v>
      </c>
      <c r="K880" s="51">
        <f t="shared" si="137"/>
        <v>883.61</v>
      </c>
      <c r="L880" s="51">
        <f t="shared" si="138"/>
        <v>883.61</v>
      </c>
      <c r="M880" s="51">
        <f t="shared" si="139"/>
        <v>202.78180108705155</v>
      </c>
      <c r="N880" s="51">
        <f t="shared" si="140"/>
        <v>1086.3918010870516</v>
      </c>
      <c r="P880" s="18">
        <v>6</v>
      </c>
      <c r="Q880" s="18">
        <f t="shared" si="134"/>
        <v>7</v>
      </c>
    </row>
    <row r="881" spans="1:17" ht="13.8">
      <c r="A881" s="46">
        <f t="shared" si="131"/>
        <v>4275</v>
      </c>
      <c r="B881" s="47" t="s">
        <v>1463</v>
      </c>
      <c r="C881" s="48" t="s">
        <v>251</v>
      </c>
      <c r="D881" s="48">
        <v>51</v>
      </c>
      <c r="E881" s="49">
        <v>0</v>
      </c>
      <c r="F881" s="51">
        <v>186.46</v>
      </c>
      <c r="G881" s="51">
        <f t="shared" si="133"/>
        <v>186.46</v>
      </c>
      <c r="H881" s="51">
        <f t="shared" si="132"/>
        <v>42.79115744580939</v>
      </c>
      <c r="I881" s="51">
        <f t="shared" si="135"/>
        <v>229.25115744580938</v>
      </c>
      <c r="J881" s="51">
        <f t="shared" si="136"/>
        <v>0</v>
      </c>
      <c r="K881" s="51">
        <f t="shared" si="137"/>
        <v>9509.4600000000009</v>
      </c>
      <c r="L881" s="51">
        <f t="shared" si="138"/>
        <v>9509.4600000000009</v>
      </c>
      <c r="M881" s="51">
        <f t="shared" si="139"/>
        <v>2182.3490297362787</v>
      </c>
      <c r="N881" s="51">
        <f t="shared" si="140"/>
        <v>11691.80902973628</v>
      </c>
      <c r="P881" s="18">
        <v>6</v>
      </c>
      <c r="Q881" s="18">
        <f t="shared" si="134"/>
        <v>45</v>
      </c>
    </row>
    <row r="882" spans="1:17" ht="13.8">
      <c r="A882" s="46">
        <f t="shared" si="131"/>
        <v>4276</v>
      </c>
      <c r="B882" s="47" t="s">
        <v>1464</v>
      </c>
      <c r="C882" s="48" t="s">
        <v>251</v>
      </c>
      <c r="D882" s="48">
        <v>51</v>
      </c>
      <c r="E882" s="49">
        <v>0</v>
      </c>
      <c r="F882" s="51" t="s">
        <v>1465</v>
      </c>
      <c r="G882" s="51">
        <f t="shared" si="133"/>
        <v>96.8</v>
      </c>
      <c r="H882" s="51">
        <f t="shared" si="132"/>
        <v>22.214866677863071</v>
      </c>
      <c r="I882" s="51">
        <f t="shared" si="135"/>
        <v>119.01486667786307</v>
      </c>
      <c r="J882" s="51">
        <f t="shared" si="136"/>
        <v>0</v>
      </c>
      <c r="K882" s="51">
        <f t="shared" si="137"/>
        <v>4936.8</v>
      </c>
      <c r="L882" s="51">
        <f t="shared" si="138"/>
        <v>4936.8</v>
      </c>
      <c r="M882" s="51">
        <f t="shared" si="139"/>
        <v>1132.9582005710167</v>
      </c>
      <c r="N882" s="51">
        <f t="shared" si="140"/>
        <v>6069.7582005710174</v>
      </c>
      <c r="P882" s="18">
        <v>6</v>
      </c>
      <c r="Q882" s="18">
        <f t="shared" si="134"/>
        <v>45</v>
      </c>
    </row>
    <row r="883" spans="1:17" ht="13.8">
      <c r="A883" s="46">
        <f t="shared" si="131"/>
        <v>4277</v>
      </c>
      <c r="B883" s="47" t="s">
        <v>1466</v>
      </c>
      <c r="C883" s="48" t="s">
        <v>251</v>
      </c>
      <c r="D883" s="48">
        <v>51</v>
      </c>
      <c r="E883" s="49">
        <v>0</v>
      </c>
      <c r="F883" s="51" t="s">
        <v>1467</v>
      </c>
      <c r="G883" s="51">
        <f t="shared" si="133"/>
        <v>52.26</v>
      </c>
      <c r="H883" s="51">
        <f t="shared" si="132"/>
        <v>11.993274096953762</v>
      </c>
      <c r="I883" s="51">
        <f t="shared" si="135"/>
        <v>64.25327409695376</v>
      </c>
      <c r="J883" s="51">
        <f t="shared" si="136"/>
        <v>0</v>
      </c>
      <c r="K883" s="51">
        <f t="shared" si="137"/>
        <v>2665.2599999999998</v>
      </c>
      <c r="L883" s="51">
        <f t="shared" si="138"/>
        <v>2665.2599999999998</v>
      </c>
      <c r="M883" s="51">
        <f t="shared" si="139"/>
        <v>611.65697894464188</v>
      </c>
      <c r="N883" s="51">
        <f t="shared" si="140"/>
        <v>3276.9169789446414</v>
      </c>
      <c r="P883" s="18">
        <v>21</v>
      </c>
      <c r="Q883" s="18">
        <f t="shared" si="134"/>
        <v>30</v>
      </c>
    </row>
    <row r="884" spans="1:17" ht="13.8">
      <c r="A884" s="46">
        <f t="shared" si="131"/>
        <v>4278</v>
      </c>
      <c r="B884" s="47" t="s">
        <v>1468</v>
      </c>
      <c r="C884" s="48" t="s">
        <v>251</v>
      </c>
      <c r="D884" s="48">
        <v>51</v>
      </c>
      <c r="E884" s="49">
        <v>0</v>
      </c>
      <c r="F884" s="51" t="s">
        <v>1469</v>
      </c>
      <c r="G884" s="51">
        <f t="shared" si="133"/>
        <v>60.42</v>
      </c>
      <c r="H884" s="51">
        <f t="shared" si="132"/>
        <v>13.865932279715773</v>
      </c>
      <c r="I884" s="51">
        <f t="shared" si="135"/>
        <v>74.28593227971578</v>
      </c>
      <c r="J884" s="51">
        <f t="shared" si="136"/>
        <v>0</v>
      </c>
      <c r="K884" s="51">
        <f t="shared" si="137"/>
        <v>3081.42</v>
      </c>
      <c r="L884" s="51">
        <f t="shared" si="138"/>
        <v>3081.42</v>
      </c>
      <c r="M884" s="51">
        <f t="shared" si="139"/>
        <v>707.16254626550437</v>
      </c>
      <c r="N884" s="51">
        <f t="shared" si="140"/>
        <v>3788.5825462655043</v>
      </c>
      <c r="P884" s="18">
        <v>21</v>
      </c>
      <c r="Q884" s="18">
        <f t="shared" si="134"/>
        <v>30</v>
      </c>
    </row>
    <row r="885" spans="1:17" ht="96.6">
      <c r="A885" s="46">
        <f t="shared" si="131"/>
        <v>4279</v>
      </c>
      <c r="B885" s="47" t="s">
        <v>1470</v>
      </c>
      <c r="C885" s="48" t="s">
        <v>251</v>
      </c>
      <c r="D885" s="48">
        <v>51</v>
      </c>
      <c r="E885" s="49">
        <v>0</v>
      </c>
      <c r="F885" s="51">
        <v>202.79</v>
      </c>
      <c r="G885" s="51">
        <f t="shared" si="133"/>
        <v>202.79</v>
      </c>
      <c r="H885" s="51">
        <f t="shared" si="132"/>
        <v>46.538768735576987</v>
      </c>
      <c r="I885" s="51">
        <f t="shared" si="135"/>
        <v>249.32876873557697</v>
      </c>
      <c r="J885" s="51">
        <f t="shared" si="136"/>
        <v>0</v>
      </c>
      <c r="K885" s="51">
        <f t="shared" si="137"/>
        <v>10342.289999999999</v>
      </c>
      <c r="L885" s="51">
        <f t="shared" si="138"/>
        <v>10342.289999999999</v>
      </c>
      <c r="M885" s="51">
        <f t="shared" si="139"/>
        <v>2373.4772055144263</v>
      </c>
      <c r="N885" s="51">
        <f t="shared" si="140"/>
        <v>12715.767205514425</v>
      </c>
      <c r="P885" s="18">
        <v>21</v>
      </c>
      <c r="Q885" s="18">
        <f t="shared" si="134"/>
        <v>30</v>
      </c>
    </row>
    <row r="886" spans="1:17" ht="96.6">
      <c r="A886" s="46">
        <f t="shared" si="131"/>
        <v>4280</v>
      </c>
      <c r="B886" s="47" t="s">
        <v>1471</v>
      </c>
      <c r="C886" s="48" t="s">
        <v>251</v>
      </c>
      <c r="D886" s="48">
        <v>51</v>
      </c>
      <c r="E886" s="49">
        <v>0</v>
      </c>
      <c r="F886" s="51">
        <v>202.79</v>
      </c>
      <c r="G886" s="51">
        <f t="shared" si="133"/>
        <v>202.79</v>
      </c>
      <c r="H886" s="51">
        <f t="shared" si="132"/>
        <v>46.538768735576987</v>
      </c>
      <c r="I886" s="51">
        <f t="shared" si="135"/>
        <v>249.32876873557697</v>
      </c>
      <c r="J886" s="51">
        <f t="shared" si="136"/>
        <v>0</v>
      </c>
      <c r="K886" s="51">
        <f t="shared" si="137"/>
        <v>10342.289999999999</v>
      </c>
      <c r="L886" s="51">
        <f t="shared" si="138"/>
        <v>10342.289999999999</v>
      </c>
      <c r="M886" s="51">
        <f t="shared" si="139"/>
        <v>2373.4772055144263</v>
      </c>
      <c r="N886" s="51">
        <f t="shared" si="140"/>
        <v>12715.767205514425</v>
      </c>
      <c r="P886" s="18">
        <v>21</v>
      </c>
      <c r="Q886" s="18">
        <f t="shared" si="134"/>
        <v>30</v>
      </c>
    </row>
    <row r="887" spans="1:17" ht="96.6">
      <c r="A887" s="46">
        <f t="shared" si="131"/>
        <v>4281</v>
      </c>
      <c r="B887" s="52" t="s">
        <v>1472</v>
      </c>
      <c r="C887" s="48" t="s">
        <v>251</v>
      </c>
      <c r="D887" s="48">
        <v>51</v>
      </c>
      <c r="E887" s="49">
        <v>0</v>
      </c>
      <c r="F887" s="51">
        <v>202.79</v>
      </c>
      <c r="G887" s="51">
        <f t="shared" si="133"/>
        <v>202.79</v>
      </c>
      <c r="H887" s="51">
        <f t="shared" si="132"/>
        <v>46.538768735576987</v>
      </c>
      <c r="I887" s="51">
        <f t="shared" si="135"/>
        <v>249.32876873557697</v>
      </c>
      <c r="J887" s="51">
        <f t="shared" si="136"/>
        <v>0</v>
      </c>
      <c r="K887" s="51">
        <f t="shared" si="137"/>
        <v>10342.289999999999</v>
      </c>
      <c r="L887" s="51">
        <f t="shared" si="138"/>
        <v>10342.289999999999</v>
      </c>
      <c r="M887" s="51">
        <f t="shared" si="139"/>
        <v>2373.4772055144263</v>
      </c>
      <c r="N887" s="51">
        <f t="shared" si="140"/>
        <v>12715.767205514425</v>
      </c>
      <c r="P887" s="18">
        <v>16</v>
      </c>
      <c r="Q887" s="18">
        <f t="shared" si="134"/>
        <v>35</v>
      </c>
    </row>
    <row r="888" spans="1:17" ht="96.6">
      <c r="A888" s="46">
        <f t="shared" si="131"/>
        <v>4282</v>
      </c>
      <c r="B888" s="52" t="s">
        <v>1473</v>
      </c>
      <c r="C888" s="48" t="s">
        <v>251</v>
      </c>
      <c r="D888" s="48">
        <v>51</v>
      </c>
      <c r="E888" s="49">
        <v>0</v>
      </c>
      <c r="F888" s="51">
        <v>300</v>
      </c>
      <c r="G888" s="51">
        <f t="shared" si="133"/>
        <v>300</v>
      </c>
      <c r="H888" s="51">
        <f t="shared" si="132"/>
        <v>68.847727307426879</v>
      </c>
      <c r="I888" s="51">
        <f t="shared" si="135"/>
        <v>368.84772730742691</v>
      </c>
      <c r="J888" s="51">
        <f t="shared" si="136"/>
        <v>0</v>
      </c>
      <c r="K888" s="51">
        <f t="shared" si="137"/>
        <v>15300</v>
      </c>
      <c r="L888" s="51">
        <f t="shared" si="138"/>
        <v>15300</v>
      </c>
      <c r="M888" s="51">
        <f t="shared" si="139"/>
        <v>3511.234092678771</v>
      </c>
      <c r="N888" s="51">
        <f t="shared" si="140"/>
        <v>18811.234092678773</v>
      </c>
      <c r="P888" s="18">
        <v>21</v>
      </c>
      <c r="Q888" s="18">
        <f t="shared" si="134"/>
        <v>30</v>
      </c>
    </row>
    <row r="889" spans="1:17" ht="27.6">
      <c r="A889" s="46">
        <f t="shared" si="131"/>
        <v>4283</v>
      </c>
      <c r="B889" s="52" t="s">
        <v>1474</v>
      </c>
      <c r="C889" s="48" t="s">
        <v>251</v>
      </c>
      <c r="D889" s="48">
        <v>51</v>
      </c>
      <c r="E889" s="49">
        <v>0</v>
      </c>
      <c r="F889" s="51" t="s">
        <v>1475</v>
      </c>
      <c r="G889" s="51">
        <f t="shared" si="133"/>
        <v>18.84</v>
      </c>
      <c r="H889" s="51">
        <f t="shared" si="132"/>
        <v>4.3236372749064076</v>
      </c>
      <c r="I889" s="51">
        <f t="shared" si="135"/>
        <v>23.163637274906407</v>
      </c>
      <c r="J889" s="51">
        <f t="shared" si="136"/>
        <v>0</v>
      </c>
      <c r="K889" s="51">
        <f t="shared" si="137"/>
        <v>960.84</v>
      </c>
      <c r="L889" s="51">
        <f t="shared" si="138"/>
        <v>960.84</v>
      </c>
      <c r="M889" s="51">
        <f t="shared" si="139"/>
        <v>220.50550102022677</v>
      </c>
      <c r="N889" s="51">
        <f t="shared" si="140"/>
        <v>1181.3455010202267</v>
      </c>
      <c r="P889" s="18">
        <v>21</v>
      </c>
      <c r="Q889" s="18">
        <f t="shared" si="134"/>
        <v>30</v>
      </c>
    </row>
    <row r="890" spans="1:17" ht="96.6">
      <c r="A890" s="46">
        <f t="shared" si="131"/>
        <v>4284</v>
      </c>
      <c r="B890" s="52" t="s">
        <v>1476</v>
      </c>
      <c r="C890" s="48" t="s">
        <v>251</v>
      </c>
      <c r="D890" s="48">
        <v>51</v>
      </c>
      <c r="E890" s="49">
        <v>0</v>
      </c>
      <c r="F890" s="51">
        <v>202.79</v>
      </c>
      <c r="G890" s="51">
        <f t="shared" si="133"/>
        <v>202.79</v>
      </c>
      <c r="H890" s="51">
        <f t="shared" si="132"/>
        <v>46.538768735576987</v>
      </c>
      <c r="I890" s="51">
        <f t="shared" si="135"/>
        <v>249.32876873557697</v>
      </c>
      <c r="J890" s="51">
        <f t="shared" si="136"/>
        <v>0</v>
      </c>
      <c r="K890" s="51">
        <f t="shared" si="137"/>
        <v>10342.289999999999</v>
      </c>
      <c r="L890" s="51">
        <f t="shared" si="138"/>
        <v>10342.289999999999</v>
      </c>
      <c r="M890" s="51">
        <f t="shared" si="139"/>
        <v>2373.4772055144263</v>
      </c>
      <c r="N890" s="51">
        <f t="shared" si="140"/>
        <v>12715.767205514425</v>
      </c>
      <c r="P890" s="18">
        <v>16</v>
      </c>
      <c r="Q890" s="18">
        <f t="shared" si="134"/>
        <v>35</v>
      </c>
    </row>
    <row r="891" spans="1:17" ht="96.6">
      <c r="A891" s="46">
        <f t="shared" si="131"/>
        <v>4285</v>
      </c>
      <c r="B891" s="52" t="s">
        <v>1477</v>
      </c>
      <c r="C891" s="48" t="s">
        <v>251</v>
      </c>
      <c r="D891" s="48">
        <v>51</v>
      </c>
      <c r="E891" s="49">
        <v>0</v>
      </c>
      <c r="F891" s="51">
        <v>155.43</v>
      </c>
      <c r="G891" s="51">
        <f t="shared" si="133"/>
        <v>155.43</v>
      </c>
      <c r="H891" s="51">
        <f t="shared" si="132"/>
        <v>35.670007517977865</v>
      </c>
      <c r="I891" s="51">
        <f t="shared" si="135"/>
        <v>191.10000751797787</v>
      </c>
      <c r="J891" s="51">
        <f t="shared" si="136"/>
        <v>0</v>
      </c>
      <c r="K891" s="51">
        <f t="shared" si="137"/>
        <v>7926.93</v>
      </c>
      <c r="L891" s="51">
        <f t="shared" si="138"/>
        <v>7926.93</v>
      </c>
      <c r="M891" s="51">
        <f t="shared" si="139"/>
        <v>1819.1703834168711</v>
      </c>
      <c r="N891" s="51">
        <f t="shared" si="140"/>
        <v>9746.1003834168714</v>
      </c>
      <c r="P891" s="18">
        <v>16</v>
      </c>
      <c r="Q891" s="18">
        <f t="shared" si="134"/>
        <v>35</v>
      </c>
    </row>
    <row r="892" spans="1:17" ht="27.6">
      <c r="A892" s="46">
        <f t="shared" si="131"/>
        <v>4286</v>
      </c>
      <c r="B892" s="52" t="s">
        <v>1478</v>
      </c>
      <c r="C892" s="48" t="s">
        <v>251</v>
      </c>
      <c r="D892" s="48">
        <v>51</v>
      </c>
      <c r="E892" s="49">
        <v>0</v>
      </c>
      <c r="F892" s="51">
        <v>237.19</v>
      </c>
      <c r="G892" s="51">
        <f t="shared" si="133"/>
        <v>237.19</v>
      </c>
      <c r="H892" s="51">
        <f t="shared" si="132"/>
        <v>54.433308133495267</v>
      </c>
      <c r="I892" s="51">
        <f t="shared" si="135"/>
        <v>291.62330813349524</v>
      </c>
      <c r="J892" s="51">
        <f t="shared" si="136"/>
        <v>0</v>
      </c>
      <c r="K892" s="51">
        <f t="shared" si="137"/>
        <v>12096.69</v>
      </c>
      <c r="L892" s="51">
        <f t="shared" si="138"/>
        <v>12096.69</v>
      </c>
      <c r="M892" s="51">
        <f t="shared" si="139"/>
        <v>2776.0987148082586</v>
      </c>
      <c r="N892" s="51">
        <f t="shared" si="140"/>
        <v>14872.788714808259</v>
      </c>
      <c r="P892" s="18">
        <v>16</v>
      </c>
      <c r="Q892" s="18">
        <f t="shared" si="134"/>
        <v>35</v>
      </c>
    </row>
    <row r="893" spans="1:17" ht="13.8">
      <c r="A893" s="46">
        <f t="shared" si="131"/>
        <v>4287</v>
      </c>
      <c r="B893" s="52" t="s">
        <v>1479</v>
      </c>
      <c r="C893" s="48" t="s">
        <v>251</v>
      </c>
      <c r="D893" s="48">
        <v>51</v>
      </c>
      <c r="E893" s="49">
        <v>0</v>
      </c>
      <c r="F893" s="51">
        <v>58</v>
      </c>
      <c r="G893" s="51">
        <f t="shared" si="133"/>
        <v>58</v>
      </c>
      <c r="H893" s="51">
        <f t="shared" si="132"/>
        <v>13.310560612769196</v>
      </c>
      <c r="I893" s="51">
        <f t="shared" si="135"/>
        <v>71.310560612769194</v>
      </c>
      <c r="J893" s="51">
        <f t="shared" si="136"/>
        <v>0</v>
      </c>
      <c r="K893" s="51">
        <f t="shared" si="137"/>
        <v>2958</v>
      </c>
      <c r="L893" s="51">
        <f t="shared" si="138"/>
        <v>2958</v>
      </c>
      <c r="M893" s="51">
        <f t="shared" si="139"/>
        <v>678.83859125122899</v>
      </c>
      <c r="N893" s="51">
        <f t="shared" si="140"/>
        <v>3636.838591251229</v>
      </c>
      <c r="P893" s="18">
        <v>16</v>
      </c>
      <c r="Q893" s="18">
        <f t="shared" si="134"/>
        <v>35</v>
      </c>
    </row>
    <row r="894" spans="1:17" ht="13.8">
      <c r="A894" s="46">
        <f t="shared" si="131"/>
        <v>4288</v>
      </c>
      <c r="B894" s="47" t="s">
        <v>1480</v>
      </c>
      <c r="C894" s="48" t="s">
        <v>251</v>
      </c>
      <c r="D894" s="48">
        <v>51</v>
      </c>
      <c r="E894" s="49">
        <v>0</v>
      </c>
      <c r="F894" s="51">
        <v>207.77</v>
      </c>
      <c r="G894" s="51">
        <f t="shared" si="133"/>
        <v>207.77</v>
      </c>
      <c r="H894" s="51">
        <f t="shared" si="132"/>
        <v>47.681641008880277</v>
      </c>
      <c r="I894" s="51">
        <f t="shared" si="135"/>
        <v>255.4516410088803</v>
      </c>
      <c r="J894" s="51">
        <f t="shared" si="136"/>
        <v>0</v>
      </c>
      <c r="K894" s="51">
        <f t="shared" si="137"/>
        <v>10596.27</v>
      </c>
      <c r="L894" s="51">
        <f t="shared" si="138"/>
        <v>10596.27</v>
      </c>
      <c r="M894" s="51">
        <f t="shared" si="139"/>
        <v>2431.7636914528939</v>
      </c>
      <c r="N894" s="51">
        <f t="shared" si="140"/>
        <v>13028.033691452894</v>
      </c>
      <c r="P894" s="18">
        <v>16</v>
      </c>
      <c r="Q894" s="18">
        <f t="shared" si="134"/>
        <v>35</v>
      </c>
    </row>
    <row r="895" spans="1:17" ht="13.8">
      <c r="A895" s="46">
        <f t="shared" si="131"/>
        <v>4289</v>
      </c>
      <c r="B895" s="47" t="s">
        <v>1481</v>
      </c>
      <c r="C895" s="48" t="s">
        <v>251</v>
      </c>
      <c r="D895" s="48">
        <v>51</v>
      </c>
      <c r="E895" s="49">
        <v>0</v>
      </c>
      <c r="F895" s="51">
        <v>190.09</v>
      </c>
      <c r="G895" s="51">
        <f t="shared" si="133"/>
        <v>190.09</v>
      </c>
      <c r="H895" s="51">
        <f t="shared" si="132"/>
        <v>43.624214946229252</v>
      </c>
      <c r="I895" s="51">
        <f t="shared" si="135"/>
        <v>233.71421494622925</v>
      </c>
      <c r="J895" s="51">
        <f t="shared" si="136"/>
        <v>0</v>
      </c>
      <c r="K895" s="51">
        <f t="shared" si="137"/>
        <v>9694.59</v>
      </c>
      <c r="L895" s="51">
        <f t="shared" si="138"/>
        <v>9694.59</v>
      </c>
      <c r="M895" s="51">
        <f t="shared" si="139"/>
        <v>2224.834962257692</v>
      </c>
      <c r="N895" s="51">
        <f t="shared" si="140"/>
        <v>11919.424962257692</v>
      </c>
      <c r="P895" s="18">
        <v>16</v>
      </c>
      <c r="Q895" s="18">
        <f t="shared" si="134"/>
        <v>35</v>
      </c>
    </row>
    <row r="896" spans="1:17" ht="13.8">
      <c r="A896" s="46">
        <f t="shared" si="131"/>
        <v>4290</v>
      </c>
      <c r="B896" s="47" t="s">
        <v>1482</v>
      </c>
      <c r="C896" s="48" t="s">
        <v>251</v>
      </c>
      <c r="D896" s="48">
        <v>51</v>
      </c>
      <c r="E896" s="49">
        <v>0</v>
      </c>
      <c r="F896" s="51">
        <v>62.71</v>
      </c>
      <c r="G896" s="51">
        <f t="shared" si="133"/>
        <v>62.71</v>
      </c>
      <c r="H896" s="51">
        <f t="shared" si="132"/>
        <v>14.391469931495799</v>
      </c>
      <c r="I896" s="51">
        <f t="shared" si="135"/>
        <v>77.101469931495799</v>
      </c>
      <c r="J896" s="51">
        <f t="shared" si="136"/>
        <v>0</v>
      </c>
      <c r="K896" s="51">
        <f t="shared" si="137"/>
        <v>3198.21</v>
      </c>
      <c r="L896" s="51">
        <f t="shared" si="138"/>
        <v>3198.21</v>
      </c>
      <c r="M896" s="51">
        <f t="shared" si="139"/>
        <v>733.96496650628569</v>
      </c>
      <c r="N896" s="51">
        <f t="shared" si="140"/>
        <v>3932.1749665062857</v>
      </c>
      <c r="P896" s="18">
        <v>16</v>
      </c>
      <c r="Q896" s="18">
        <f t="shared" si="134"/>
        <v>35</v>
      </c>
    </row>
    <row r="897" spans="1:17" ht="13.8">
      <c r="A897" s="46">
        <f t="shared" ref="A897:A960" si="141">A896+1</f>
        <v>4291</v>
      </c>
      <c r="B897" s="47" t="s">
        <v>1483</v>
      </c>
      <c r="C897" s="48" t="s">
        <v>251</v>
      </c>
      <c r="D897" s="48">
        <v>13</v>
      </c>
      <c r="E897" s="49">
        <v>0</v>
      </c>
      <c r="F897" s="51">
        <v>202.79</v>
      </c>
      <c r="G897" s="51">
        <f t="shared" si="133"/>
        <v>202.79</v>
      </c>
      <c r="H897" s="51">
        <f t="shared" si="132"/>
        <v>46.538768735576987</v>
      </c>
      <c r="I897" s="51">
        <f t="shared" si="135"/>
        <v>249.32876873557697</v>
      </c>
      <c r="J897" s="51">
        <f t="shared" si="136"/>
        <v>0</v>
      </c>
      <c r="K897" s="51">
        <f t="shared" si="137"/>
        <v>2636.27</v>
      </c>
      <c r="L897" s="51">
        <f t="shared" si="138"/>
        <v>2636.27</v>
      </c>
      <c r="M897" s="51">
        <f t="shared" si="139"/>
        <v>605.0039935625008</v>
      </c>
      <c r="N897" s="51">
        <f t="shared" si="140"/>
        <v>3241.2739935625009</v>
      </c>
      <c r="P897" s="18">
        <v>16</v>
      </c>
      <c r="Q897" s="18">
        <f t="shared" si="134"/>
        <v>-3</v>
      </c>
    </row>
    <row r="898" spans="1:17" ht="13.8">
      <c r="A898" s="46">
        <f t="shared" si="141"/>
        <v>4292</v>
      </c>
      <c r="B898" s="47" t="s">
        <v>1484</v>
      </c>
      <c r="C898" s="48" t="s">
        <v>251</v>
      </c>
      <c r="D898" s="48">
        <v>13</v>
      </c>
      <c r="E898" s="49">
        <v>0</v>
      </c>
      <c r="F898" s="51">
        <v>152</v>
      </c>
      <c r="G898" s="51">
        <f t="shared" si="133"/>
        <v>152</v>
      </c>
      <c r="H898" s="51">
        <f t="shared" si="132"/>
        <v>34.882848502429617</v>
      </c>
      <c r="I898" s="51">
        <f t="shared" si="135"/>
        <v>186.88284850242962</v>
      </c>
      <c r="J898" s="51">
        <f t="shared" si="136"/>
        <v>0</v>
      </c>
      <c r="K898" s="51">
        <f t="shared" si="137"/>
        <v>1976</v>
      </c>
      <c r="L898" s="51">
        <f t="shared" si="138"/>
        <v>1976</v>
      </c>
      <c r="M898" s="51">
        <f t="shared" si="139"/>
        <v>453.477030531585</v>
      </c>
      <c r="N898" s="51">
        <f t="shared" si="140"/>
        <v>2429.4770305315851</v>
      </c>
      <c r="P898" s="18">
        <v>16</v>
      </c>
      <c r="Q898" s="18">
        <f t="shared" si="134"/>
        <v>-3</v>
      </c>
    </row>
    <row r="899" spans="1:17" ht="13.8">
      <c r="A899" s="46">
        <f t="shared" si="141"/>
        <v>4293</v>
      </c>
      <c r="B899" s="47" t="s">
        <v>1485</v>
      </c>
      <c r="C899" s="48" t="s">
        <v>251</v>
      </c>
      <c r="D899" s="48">
        <v>13</v>
      </c>
      <c r="E899" s="49">
        <v>0</v>
      </c>
      <c r="F899" s="51">
        <v>147.91</v>
      </c>
      <c r="G899" s="51">
        <f t="shared" si="133"/>
        <v>147.91</v>
      </c>
      <c r="H899" s="51">
        <f t="shared" si="132"/>
        <v>33.944224486805027</v>
      </c>
      <c r="I899" s="51">
        <f t="shared" si="135"/>
        <v>181.85422448680504</v>
      </c>
      <c r="J899" s="51">
        <f t="shared" si="136"/>
        <v>0</v>
      </c>
      <c r="K899" s="51">
        <f t="shared" si="137"/>
        <v>1922.83</v>
      </c>
      <c r="L899" s="51">
        <f t="shared" si="138"/>
        <v>1922.83</v>
      </c>
      <c r="M899" s="51">
        <f t="shared" si="139"/>
        <v>441.27491832846533</v>
      </c>
      <c r="N899" s="51">
        <f t="shared" si="140"/>
        <v>2364.1049183284654</v>
      </c>
      <c r="P899" s="18">
        <v>6</v>
      </c>
      <c r="Q899" s="18">
        <f t="shared" si="134"/>
        <v>7</v>
      </c>
    </row>
    <row r="900" spans="1:17" ht="13.8">
      <c r="A900" s="46">
        <f t="shared" si="141"/>
        <v>4294</v>
      </c>
      <c r="B900" s="47" t="s">
        <v>1486</v>
      </c>
      <c r="C900" s="48" t="s">
        <v>251</v>
      </c>
      <c r="D900" s="48">
        <v>13</v>
      </c>
      <c r="E900" s="49">
        <v>0</v>
      </c>
      <c r="F900" s="51">
        <v>202.79</v>
      </c>
      <c r="G900" s="51">
        <f t="shared" si="133"/>
        <v>202.79</v>
      </c>
      <c r="H900" s="51">
        <f t="shared" si="132"/>
        <v>46.538768735576987</v>
      </c>
      <c r="I900" s="51">
        <f t="shared" si="135"/>
        <v>249.32876873557697</v>
      </c>
      <c r="J900" s="51">
        <f t="shared" si="136"/>
        <v>0</v>
      </c>
      <c r="K900" s="51">
        <f t="shared" si="137"/>
        <v>2636.27</v>
      </c>
      <c r="L900" s="51">
        <f t="shared" si="138"/>
        <v>2636.27</v>
      </c>
      <c r="M900" s="51">
        <f t="shared" si="139"/>
        <v>605.0039935625008</v>
      </c>
      <c r="N900" s="51">
        <f t="shared" si="140"/>
        <v>3241.2739935625009</v>
      </c>
      <c r="P900" s="18">
        <v>6</v>
      </c>
      <c r="Q900" s="18">
        <f t="shared" si="134"/>
        <v>7</v>
      </c>
    </row>
    <row r="901" spans="1:17" ht="55.2">
      <c r="A901" s="46">
        <f t="shared" si="141"/>
        <v>4295</v>
      </c>
      <c r="B901" s="47" t="s">
        <v>1487</v>
      </c>
      <c r="C901" s="48" t="s">
        <v>251</v>
      </c>
      <c r="D901" s="48">
        <v>13</v>
      </c>
      <c r="E901" s="49">
        <v>0</v>
      </c>
      <c r="F901" s="51">
        <v>215.64</v>
      </c>
      <c r="G901" s="51">
        <f t="shared" si="133"/>
        <v>215.64</v>
      </c>
      <c r="H901" s="51">
        <f t="shared" si="132"/>
        <v>49.487746388578437</v>
      </c>
      <c r="I901" s="51">
        <f t="shared" si="135"/>
        <v>265.12774638857843</v>
      </c>
      <c r="J901" s="51">
        <f t="shared" si="136"/>
        <v>0</v>
      </c>
      <c r="K901" s="51">
        <f t="shared" si="137"/>
        <v>2803.3199999999997</v>
      </c>
      <c r="L901" s="51">
        <f t="shared" si="138"/>
        <v>2803.3199999999997</v>
      </c>
      <c r="M901" s="51">
        <f t="shared" si="139"/>
        <v>643.34070305151965</v>
      </c>
      <c r="N901" s="51">
        <f t="shared" si="140"/>
        <v>3446.6607030515192</v>
      </c>
      <c r="P901" s="18">
        <v>6</v>
      </c>
      <c r="Q901" s="18">
        <f t="shared" si="134"/>
        <v>7</v>
      </c>
    </row>
    <row r="902" spans="1:17" ht="27.6">
      <c r="A902" s="46">
        <f t="shared" si="141"/>
        <v>4296</v>
      </c>
      <c r="B902" s="47" t="s">
        <v>1488</v>
      </c>
      <c r="C902" s="48" t="s">
        <v>251</v>
      </c>
      <c r="D902" s="48">
        <v>13</v>
      </c>
      <c r="E902" s="49">
        <v>0</v>
      </c>
      <c r="F902" s="51">
        <v>11.95</v>
      </c>
      <c r="G902" s="51">
        <f t="shared" si="133"/>
        <v>11.95</v>
      </c>
      <c r="H902" s="51">
        <f t="shared" si="132"/>
        <v>2.7424344710791706</v>
      </c>
      <c r="I902" s="51">
        <f t="shared" si="135"/>
        <v>14.692434471079171</v>
      </c>
      <c r="J902" s="51">
        <f t="shared" si="136"/>
        <v>0</v>
      </c>
      <c r="K902" s="51">
        <f t="shared" si="137"/>
        <v>155.35</v>
      </c>
      <c r="L902" s="51">
        <f t="shared" si="138"/>
        <v>155.35</v>
      </c>
      <c r="M902" s="51">
        <f t="shared" si="139"/>
        <v>35.651648124029215</v>
      </c>
      <c r="N902" s="51">
        <f t="shared" si="140"/>
        <v>191.0016481240292</v>
      </c>
      <c r="P902" s="18">
        <v>6</v>
      </c>
      <c r="Q902" s="18">
        <f t="shared" si="134"/>
        <v>7</v>
      </c>
    </row>
    <row r="903" spans="1:17" ht="27.6">
      <c r="A903" s="46">
        <f t="shared" si="141"/>
        <v>4297</v>
      </c>
      <c r="B903" s="47" t="s">
        <v>1489</v>
      </c>
      <c r="C903" s="48" t="s">
        <v>251</v>
      </c>
      <c r="D903" s="48">
        <v>13</v>
      </c>
      <c r="E903" s="49">
        <v>0</v>
      </c>
      <c r="F903" s="51" t="s">
        <v>1490</v>
      </c>
      <c r="G903" s="51">
        <f t="shared" si="133"/>
        <v>5.24</v>
      </c>
      <c r="H903" s="51">
        <f t="shared" si="132"/>
        <v>1.2025403036363895</v>
      </c>
      <c r="I903" s="51">
        <f t="shared" si="135"/>
        <v>6.44254030363639</v>
      </c>
      <c r="J903" s="51">
        <f t="shared" si="136"/>
        <v>0</v>
      </c>
      <c r="K903" s="51">
        <f t="shared" si="137"/>
        <v>68.12</v>
      </c>
      <c r="L903" s="51">
        <f t="shared" si="138"/>
        <v>68.12</v>
      </c>
      <c r="M903" s="51">
        <f t="shared" si="139"/>
        <v>15.633023947273063</v>
      </c>
      <c r="N903" s="51">
        <f t="shared" si="140"/>
        <v>83.753023947273064</v>
      </c>
      <c r="P903" s="18">
        <v>6</v>
      </c>
      <c r="Q903" s="18">
        <f t="shared" si="134"/>
        <v>7</v>
      </c>
    </row>
    <row r="904" spans="1:17" ht="27.6">
      <c r="A904" s="46">
        <f t="shared" si="141"/>
        <v>4298</v>
      </c>
      <c r="B904" s="47" t="s">
        <v>1491</v>
      </c>
      <c r="C904" s="48" t="s">
        <v>251</v>
      </c>
      <c r="D904" s="48">
        <v>13</v>
      </c>
      <c r="E904" s="49">
        <v>0</v>
      </c>
      <c r="F904" s="51" t="s">
        <v>1492</v>
      </c>
      <c r="G904" s="51">
        <f t="shared" si="133"/>
        <v>2.04</v>
      </c>
      <c r="H904" s="51">
        <f t="shared" si="132"/>
        <v>0.46816454569050275</v>
      </c>
      <c r="I904" s="51">
        <f t="shared" si="135"/>
        <v>2.5081645456905028</v>
      </c>
      <c r="J904" s="51">
        <f t="shared" si="136"/>
        <v>0</v>
      </c>
      <c r="K904" s="51">
        <f t="shared" si="137"/>
        <v>26.52</v>
      </c>
      <c r="L904" s="51">
        <f t="shared" si="138"/>
        <v>26.52</v>
      </c>
      <c r="M904" s="51">
        <f t="shared" si="139"/>
        <v>6.0861390939765361</v>
      </c>
      <c r="N904" s="51">
        <f t="shared" si="140"/>
        <v>32.606139093976537</v>
      </c>
      <c r="P904" s="18">
        <v>6</v>
      </c>
      <c r="Q904" s="18">
        <f t="shared" si="134"/>
        <v>7</v>
      </c>
    </row>
    <row r="905" spans="1:17" ht="27.6">
      <c r="A905" s="46">
        <f t="shared" si="141"/>
        <v>4299</v>
      </c>
      <c r="B905" s="47" t="s">
        <v>1493</v>
      </c>
      <c r="C905" s="48" t="s">
        <v>251</v>
      </c>
      <c r="D905" s="48">
        <v>13</v>
      </c>
      <c r="E905" s="49">
        <v>0</v>
      </c>
      <c r="F905" s="51" t="s">
        <v>1494</v>
      </c>
      <c r="G905" s="51">
        <f t="shared" si="133"/>
        <v>7.3</v>
      </c>
      <c r="H905" s="51">
        <f t="shared" si="132"/>
        <v>1.6752946978140539</v>
      </c>
      <c r="I905" s="51">
        <f t="shared" si="135"/>
        <v>8.9752946978140535</v>
      </c>
      <c r="J905" s="51">
        <f t="shared" si="136"/>
        <v>0</v>
      </c>
      <c r="K905" s="51">
        <f t="shared" si="137"/>
        <v>94.899999999999991</v>
      </c>
      <c r="L905" s="51">
        <f t="shared" si="138"/>
        <v>94.899999999999991</v>
      </c>
      <c r="M905" s="51">
        <f t="shared" si="139"/>
        <v>21.778831071582701</v>
      </c>
      <c r="N905" s="51">
        <f t="shared" si="140"/>
        <v>116.67883107158269</v>
      </c>
      <c r="P905" s="18">
        <v>6</v>
      </c>
      <c r="Q905" s="18">
        <f t="shared" si="134"/>
        <v>7</v>
      </c>
    </row>
    <row r="906" spans="1:17" ht="27.6">
      <c r="A906" s="46">
        <f t="shared" si="141"/>
        <v>4300</v>
      </c>
      <c r="B906" s="47" t="s">
        <v>1495</v>
      </c>
      <c r="C906" s="48" t="s">
        <v>251</v>
      </c>
      <c r="D906" s="48">
        <v>13</v>
      </c>
      <c r="E906" s="49">
        <v>0</v>
      </c>
      <c r="F906" s="51" t="s">
        <v>1496</v>
      </c>
      <c r="G906" s="51">
        <f t="shared" si="133"/>
        <v>16.23</v>
      </c>
      <c r="H906" s="51">
        <f t="shared" si="132"/>
        <v>3.724662047331794</v>
      </c>
      <c r="I906" s="51">
        <f t="shared" si="135"/>
        <v>19.954662047331794</v>
      </c>
      <c r="J906" s="51">
        <f t="shared" si="136"/>
        <v>0</v>
      </c>
      <c r="K906" s="51">
        <f t="shared" si="137"/>
        <v>210.99</v>
      </c>
      <c r="L906" s="51">
        <f t="shared" si="138"/>
        <v>210.99</v>
      </c>
      <c r="M906" s="51">
        <f t="shared" si="139"/>
        <v>48.420606615313318</v>
      </c>
      <c r="N906" s="51">
        <f t="shared" si="140"/>
        <v>259.41060661531333</v>
      </c>
      <c r="P906" s="18">
        <v>6</v>
      </c>
      <c r="Q906" s="18">
        <f t="shared" si="134"/>
        <v>7</v>
      </c>
    </row>
    <row r="907" spans="1:17" ht="27.6">
      <c r="A907" s="46">
        <f t="shared" si="141"/>
        <v>4301</v>
      </c>
      <c r="B907" s="47" t="s">
        <v>1497</v>
      </c>
      <c r="C907" s="48" t="s">
        <v>251</v>
      </c>
      <c r="D907" s="48">
        <v>13</v>
      </c>
      <c r="E907" s="49">
        <v>0</v>
      </c>
      <c r="F907" s="51" t="s">
        <v>1498</v>
      </c>
      <c r="G907" s="51">
        <f t="shared" si="133"/>
        <v>1.75</v>
      </c>
      <c r="H907" s="51">
        <f t="shared" si="132"/>
        <v>0.40161174262665678</v>
      </c>
      <c r="I907" s="51">
        <f t="shared" si="135"/>
        <v>2.151611742626657</v>
      </c>
      <c r="J907" s="51">
        <f t="shared" si="136"/>
        <v>0</v>
      </c>
      <c r="K907" s="51">
        <f t="shared" si="137"/>
        <v>22.75</v>
      </c>
      <c r="L907" s="51">
        <f t="shared" si="138"/>
        <v>22.75</v>
      </c>
      <c r="M907" s="51">
        <f t="shared" si="139"/>
        <v>5.2209526541465383</v>
      </c>
      <c r="N907" s="51">
        <f t="shared" si="140"/>
        <v>27.970952654146537</v>
      </c>
      <c r="P907" s="18">
        <v>6</v>
      </c>
      <c r="Q907" s="18">
        <f t="shared" si="134"/>
        <v>7</v>
      </c>
    </row>
    <row r="908" spans="1:17" ht="13.8">
      <c r="A908" s="46">
        <f t="shared" si="141"/>
        <v>4302</v>
      </c>
      <c r="B908" s="47" t="s">
        <v>1499</v>
      </c>
      <c r="C908" s="48" t="s">
        <v>251</v>
      </c>
      <c r="D908" s="48">
        <v>367</v>
      </c>
      <c r="E908" s="49">
        <v>0</v>
      </c>
      <c r="F908" s="51" t="s">
        <v>1500</v>
      </c>
      <c r="G908" s="51">
        <f t="shared" si="133"/>
        <v>3.14</v>
      </c>
      <c r="H908" s="51">
        <f t="shared" si="132"/>
        <v>0.72060621248440138</v>
      </c>
      <c r="I908" s="51">
        <f t="shared" si="135"/>
        <v>3.8606062124844014</v>
      </c>
      <c r="J908" s="51">
        <f t="shared" si="136"/>
        <v>0</v>
      </c>
      <c r="K908" s="51">
        <f t="shared" si="137"/>
        <v>1152.3800000000001</v>
      </c>
      <c r="L908" s="51">
        <f t="shared" si="138"/>
        <v>1152.3800000000001</v>
      </c>
      <c r="M908" s="51">
        <f t="shared" si="139"/>
        <v>264.46247998177529</v>
      </c>
      <c r="N908" s="51">
        <f t="shared" si="140"/>
        <v>1416.8424799817753</v>
      </c>
      <c r="P908" s="18">
        <v>6</v>
      </c>
      <c r="Q908" s="18">
        <f t="shared" si="134"/>
        <v>361</v>
      </c>
    </row>
    <row r="909" spans="1:17" ht="13.8">
      <c r="A909" s="46">
        <f t="shared" si="141"/>
        <v>4303</v>
      </c>
      <c r="B909" s="47" t="s">
        <v>1501</v>
      </c>
      <c r="C909" s="48" t="s">
        <v>251</v>
      </c>
      <c r="D909" s="48">
        <v>13</v>
      </c>
      <c r="E909" s="49">
        <v>0</v>
      </c>
      <c r="F909" s="51" t="s">
        <v>1502</v>
      </c>
      <c r="G909" s="51">
        <f t="shared" si="133"/>
        <v>1.47</v>
      </c>
      <c r="H909" s="51">
        <f t="shared" si="132"/>
        <v>0.33735386380639171</v>
      </c>
      <c r="I909" s="51">
        <f t="shared" si="135"/>
        <v>1.8073538638063917</v>
      </c>
      <c r="J909" s="51">
        <f t="shared" si="136"/>
        <v>0</v>
      </c>
      <c r="K909" s="51">
        <f t="shared" si="137"/>
        <v>19.11</v>
      </c>
      <c r="L909" s="51">
        <f t="shared" si="138"/>
        <v>19.11</v>
      </c>
      <c r="M909" s="51">
        <f t="shared" si="139"/>
        <v>4.3856002294830922</v>
      </c>
      <c r="N909" s="51">
        <f t="shared" si="140"/>
        <v>23.495600229483092</v>
      </c>
      <c r="P909" s="18">
        <v>6</v>
      </c>
      <c r="Q909" s="18">
        <f t="shared" si="134"/>
        <v>7</v>
      </c>
    </row>
    <row r="910" spans="1:17" ht="13.8">
      <c r="A910" s="46">
        <f t="shared" si="141"/>
        <v>4304</v>
      </c>
      <c r="B910" s="47" t="s">
        <v>1503</v>
      </c>
      <c r="C910" s="48" t="s">
        <v>251</v>
      </c>
      <c r="D910" s="48">
        <v>13</v>
      </c>
      <c r="E910" s="49">
        <v>0</v>
      </c>
      <c r="F910" s="51" t="s">
        <v>1504</v>
      </c>
      <c r="G910" s="51">
        <f t="shared" si="133"/>
        <v>4.54</v>
      </c>
      <c r="H910" s="51">
        <f t="shared" si="132"/>
        <v>1.0418956065857268</v>
      </c>
      <c r="I910" s="51">
        <f t="shared" si="135"/>
        <v>5.5818956065857268</v>
      </c>
      <c r="J910" s="51">
        <f t="shared" si="136"/>
        <v>0</v>
      </c>
      <c r="K910" s="51">
        <f t="shared" si="137"/>
        <v>59.02</v>
      </c>
      <c r="L910" s="51">
        <f t="shared" si="138"/>
        <v>59.02</v>
      </c>
      <c r="M910" s="51">
        <f t="shared" si="139"/>
        <v>13.544642885614447</v>
      </c>
      <c r="N910" s="51">
        <f t="shared" si="140"/>
        <v>72.564642885614447</v>
      </c>
      <c r="P910" s="18">
        <v>154</v>
      </c>
      <c r="Q910" s="18">
        <f t="shared" si="134"/>
        <v>-141</v>
      </c>
    </row>
    <row r="911" spans="1:17" ht="13.8">
      <c r="A911" s="46">
        <f t="shared" si="141"/>
        <v>4305</v>
      </c>
      <c r="B911" s="47" t="s">
        <v>1505</v>
      </c>
      <c r="C911" s="48" t="s">
        <v>251</v>
      </c>
      <c r="D911" s="48">
        <v>13</v>
      </c>
      <c r="E911" s="49">
        <v>0</v>
      </c>
      <c r="F911" s="51" t="s">
        <v>1506</v>
      </c>
      <c r="G911" s="51">
        <f t="shared" si="133"/>
        <v>13.57</v>
      </c>
      <c r="H911" s="51">
        <f t="shared" si="132"/>
        <v>3.1142121985392759</v>
      </c>
      <c r="I911" s="51">
        <f t="shared" si="135"/>
        <v>16.684212198539278</v>
      </c>
      <c r="J911" s="51">
        <f t="shared" si="136"/>
        <v>0</v>
      </c>
      <c r="K911" s="51">
        <f t="shared" si="137"/>
        <v>176.41</v>
      </c>
      <c r="L911" s="51">
        <f t="shared" si="138"/>
        <v>176.41</v>
      </c>
      <c r="M911" s="51">
        <f t="shared" si="139"/>
        <v>40.484758581010588</v>
      </c>
      <c r="N911" s="51">
        <f t="shared" si="140"/>
        <v>216.89475858101059</v>
      </c>
      <c r="P911" s="18">
        <v>2</v>
      </c>
      <c r="Q911" s="18">
        <f t="shared" si="134"/>
        <v>11</v>
      </c>
    </row>
    <row r="912" spans="1:17" ht="13.8">
      <c r="A912" s="46">
        <f t="shared" si="141"/>
        <v>4306</v>
      </c>
      <c r="B912" s="47" t="s">
        <v>1507</v>
      </c>
      <c r="C912" s="48" t="s">
        <v>251</v>
      </c>
      <c r="D912" s="48">
        <v>13</v>
      </c>
      <c r="E912" s="49">
        <v>0</v>
      </c>
      <c r="F912" s="51" t="s">
        <v>977</v>
      </c>
      <c r="G912" s="51">
        <f t="shared" si="133"/>
        <v>1.05</v>
      </c>
      <c r="H912" s="51">
        <f t="shared" si="132"/>
        <v>0.24096704557599408</v>
      </c>
      <c r="I912" s="51">
        <f t="shared" si="135"/>
        <v>1.2909670455759941</v>
      </c>
      <c r="J912" s="51">
        <f t="shared" si="136"/>
        <v>0</v>
      </c>
      <c r="K912" s="51">
        <f t="shared" si="137"/>
        <v>13.65</v>
      </c>
      <c r="L912" s="51">
        <f t="shared" si="138"/>
        <v>13.65</v>
      </c>
      <c r="M912" s="51">
        <f t="shared" si="139"/>
        <v>3.1325715924879232</v>
      </c>
      <c r="N912" s="51">
        <f t="shared" si="140"/>
        <v>16.782571592487923</v>
      </c>
      <c r="P912" s="18">
        <v>11</v>
      </c>
      <c r="Q912" s="18">
        <f t="shared" si="134"/>
        <v>2</v>
      </c>
    </row>
    <row r="913" spans="1:17" ht="27.6">
      <c r="A913" s="46">
        <f t="shared" si="141"/>
        <v>4307</v>
      </c>
      <c r="B913" s="47" t="s">
        <v>1508</v>
      </c>
      <c r="C913" s="48" t="s">
        <v>336</v>
      </c>
      <c r="D913" s="48">
        <v>13</v>
      </c>
      <c r="E913" s="49">
        <v>0</v>
      </c>
      <c r="F913" s="51">
        <v>88.74</v>
      </c>
      <c r="G913" s="51">
        <f t="shared" si="133"/>
        <v>88.74</v>
      </c>
      <c r="H913" s="51">
        <f t="shared" si="132"/>
        <v>20.365157737536869</v>
      </c>
      <c r="I913" s="51">
        <f t="shared" si="135"/>
        <v>109.10515773753687</v>
      </c>
      <c r="J913" s="51">
        <f t="shared" si="136"/>
        <v>0</v>
      </c>
      <c r="K913" s="51">
        <f t="shared" si="137"/>
        <v>1153.6199999999999</v>
      </c>
      <c r="L913" s="51">
        <f t="shared" si="138"/>
        <v>1153.6199999999999</v>
      </c>
      <c r="M913" s="51">
        <f t="shared" si="139"/>
        <v>264.74705058797929</v>
      </c>
      <c r="N913" s="51">
        <f t="shared" si="140"/>
        <v>1418.3670505879791</v>
      </c>
      <c r="P913" s="18">
        <v>6</v>
      </c>
      <c r="Q913" s="18">
        <f t="shared" si="134"/>
        <v>7</v>
      </c>
    </row>
    <row r="914" spans="1:17" ht="27.6">
      <c r="A914" s="46">
        <f t="shared" si="141"/>
        <v>4308</v>
      </c>
      <c r="B914" s="47" t="s">
        <v>1509</v>
      </c>
      <c r="C914" s="48" t="s">
        <v>251</v>
      </c>
      <c r="D914" s="48">
        <v>13</v>
      </c>
      <c r="E914" s="49">
        <v>0</v>
      </c>
      <c r="F914" s="51">
        <v>11.09</v>
      </c>
      <c r="G914" s="51">
        <f t="shared" si="133"/>
        <v>11.09</v>
      </c>
      <c r="H914" s="51">
        <f t="shared" ref="H914:H977" si="142">G914*$H$16</f>
        <v>2.5450709861312135</v>
      </c>
      <c r="I914" s="51">
        <f t="shared" si="135"/>
        <v>13.635070986131213</v>
      </c>
      <c r="J914" s="51">
        <f t="shared" si="136"/>
        <v>0</v>
      </c>
      <c r="K914" s="51">
        <f t="shared" si="137"/>
        <v>144.16999999999999</v>
      </c>
      <c r="L914" s="51">
        <f t="shared" si="138"/>
        <v>144.16999999999999</v>
      </c>
      <c r="M914" s="51">
        <f t="shared" si="139"/>
        <v>33.085922819705779</v>
      </c>
      <c r="N914" s="51">
        <f t="shared" si="140"/>
        <v>177.25592281970577</v>
      </c>
      <c r="P914" s="18">
        <v>3</v>
      </c>
      <c r="Q914" s="18">
        <f t="shared" si="134"/>
        <v>10</v>
      </c>
    </row>
    <row r="915" spans="1:17" ht="27.6">
      <c r="A915" s="46">
        <f t="shared" si="141"/>
        <v>4309</v>
      </c>
      <c r="B915" s="47" t="s">
        <v>1510</v>
      </c>
      <c r="C915" s="48" t="s">
        <v>251</v>
      </c>
      <c r="D915" s="48">
        <v>13</v>
      </c>
      <c r="E915" s="49">
        <v>0</v>
      </c>
      <c r="F915" s="51">
        <v>11.09</v>
      </c>
      <c r="G915" s="51">
        <f t="shared" ref="G915:G978" si="143">F915+E915</f>
        <v>11.09</v>
      </c>
      <c r="H915" s="51">
        <f t="shared" si="142"/>
        <v>2.5450709861312135</v>
      </c>
      <c r="I915" s="51">
        <f t="shared" si="135"/>
        <v>13.635070986131213</v>
      </c>
      <c r="J915" s="51">
        <f t="shared" si="136"/>
        <v>0</v>
      </c>
      <c r="K915" s="51">
        <f t="shared" si="137"/>
        <v>144.16999999999999</v>
      </c>
      <c r="L915" s="51">
        <f t="shared" si="138"/>
        <v>144.16999999999999</v>
      </c>
      <c r="M915" s="51">
        <f t="shared" si="139"/>
        <v>33.085922819705779</v>
      </c>
      <c r="N915" s="51">
        <f t="shared" si="140"/>
        <v>177.25592281970577</v>
      </c>
      <c r="P915" s="18">
        <v>1</v>
      </c>
      <c r="Q915" s="18">
        <f t="shared" si="134"/>
        <v>12</v>
      </c>
    </row>
    <row r="916" spans="1:17" ht="27.6">
      <c r="A916" s="46">
        <f t="shared" si="141"/>
        <v>4310</v>
      </c>
      <c r="B916" s="47" t="s">
        <v>1511</v>
      </c>
      <c r="C916" s="48" t="s">
        <v>251</v>
      </c>
      <c r="D916" s="48">
        <v>13</v>
      </c>
      <c r="E916" s="49">
        <v>0</v>
      </c>
      <c r="F916" s="51">
        <v>8.43</v>
      </c>
      <c r="G916" s="51">
        <f t="shared" si="143"/>
        <v>8.43</v>
      </c>
      <c r="H916" s="51">
        <f t="shared" si="142"/>
        <v>1.9346211373386952</v>
      </c>
      <c r="I916" s="51">
        <f t="shared" si="135"/>
        <v>10.364621137338695</v>
      </c>
      <c r="J916" s="51">
        <f t="shared" si="136"/>
        <v>0</v>
      </c>
      <c r="K916" s="51">
        <f t="shared" si="137"/>
        <v>109.59</v>
      </c>
      <c r="L916" s="51">
        <f t="shared" si="138"/>
        <v>109.59</v>
      </c>
      <c r="M916" s="51">
        <f t="shared" si="139"/>
        <v>25.150074785403039</v>
      </c>
      <c r="N916" s="51">
        <f t="shared" si="140"/>
        <v>134.74007478540304</v>
      </c>
      <c r="P916" s="18">
        <v>2</v>
      </c>
      <c r="Q916" s="18">
        <f t="shared" ref="Q916:Q979" si="144">D916-P916</f>
        <v>11</v>
      </c>
    </row>
    <row r="917" spans="1:17" ht="27.6">
      <c r="A917" s="46">
        <f t="shared" si="141"/>
        <v>4311</v>
      </c>
      <c r="B917" s="47" t="s">
        <v>1512</v>
      </c>
      <c r="C917" s="48" t="s">
        <v>251</v>
      </c>
      <c r="D917" s="48">
        <v>13</v>
      </c>
      <c r="E917" s="49">
        <v>0</v>
      </c>
      <c r="F917" s="51">
        <v>8.9</v>
      </c>
      <c r="G917" s="51">
        <f t="shared" si="143"/>
        <v>8.9</v>
      </c>
      <c r="H917" s="51">
        <f t="shared" si="142"/>
        <v>2.0424825767869974</v>
      </c>
      <c r="I917" s="51">
        <f t="shared" si="135"/>
        <v>10.942482576786997</v>
      </c>
      <c r="J917" s="51">
        <f t="shared" si="136"/>
        <v>0</v>
      </c>
      <c r="K917" s="51">
        <f t="shared" si="137"/>
        <v>115.7</v>
      </c>
      <c r="L917" s="51">
        <f t="shared" si="138"/>
        <v>115.7</v>
      </c>
      <c r="M917" s="51">
        <f t="shared" si="139"/>
        <v>26.552273498230967</v>
      </c>
      <c r="N917" s="51">
        <f t="shared" si="140"/>
        <v>142.25227349823098</v>
      </c>
      <c r="P917" s="18">
        <v>3</v>
      </c>
      <c r="Q917" s="18">
        <f t="shared" si="144"/>
        <v>10</v>
      </c>
    </row>
    <row r="918" spans="1:17" ht="27.6">
      <c r="A918" s="46">
        <f t="shared" si="141"/>
        <v>4312</v>
      </c>
      <c r="B918" s="47" t="s">
        <v>1513</v>
      </c>
      <c r="C918" s="48" t="s">
        <v>251</v>
      </c>
      <c r="D918" s="48">
        <v>13</v>
      </c>
      <c r="E918" s="49">
        <v>0</v>
      </c>
      <c r="F918" s="51">
        <v>7.9</v>
      </c>
      <c r="G918" s="51">
        <f t="shared" si="143"/>
        <v>7.9</v>
      </c>
      <c r="H918" s="51">
        <f t="shared" si="142"/>
        <v>1.8129901524289078</v>
      </c>
      <c r="I918" s="51">
        <f t="shared" si="135"/>
        <v>9.7129901524289082</v>
      </c>
      <c r="J918" s="51">
        <f t="shared" si="136"/>
        <v>0</v>
      </c>
      <c r="K918" s="51">
        <f t="shared" si="137"/>
        <v>102.7</v>
      </c>
      <c r="L918" s="51">
        <f t="shared" si="138"/>
        <v>102.7</v>
      </c>
      <c r="M918" s="51">
        <f t="shared" si="139"/>
        <v>23.568871981575803</v>
      </c>
      <c r="N918" s="51">
        <f t="shared" si="140"/>
        <v>126.26887198157581</v>
      </c>
      <c r="P918" s="18">
        <v>6</v>
      </c>
      <c r="Q918" s="18">
        <f t="shared" si="144"/>
        <v>7</v>
      </c>
    </row>
    <row r="919" spans="1:17" ht="27.6">
      <c r="A919" s="46">
        <f t="shared" si="141"/>
        <v>4313</v>
      </c>
      <c r="B919" s="47" t="s">
        <v>1514</v>
      </c>
      <c r="C919" s="48" t="s">
        <v>251</v>
      </c>
      <c r="D919" s="48">
        <v>13</v>
      </c>
      <c r="E919" s="49">
        <v>0</v>
      </c>
      <c r="F919" s="51">
        <v>20.05</v>
      </c>
      <c r="G919" s="51">
        <f t="shared" si="143"/>
        <v>20.05</v>
      </c>
      <c r="H919" s="51">
        <f t="shared" si="142"/>
        <v>4.6013231083796962</v>
      </c>
      <c r="I919" s="51">
        <f t="shared" si="135"/>
        <v>24.651323108379696</v>
      </c>
      <c r="J919" s="51">
        <f t="shared" si="136"/>
        <v>0</v>
      </c>
      <c r="K919" s="51">
        <f t="shared" si="137"/>
        <v>260.65000000000003</v>
      </c>
      <c r="L919" s="51">
        <f t="shared" si="138"/>
        <v>260.65000000000003</v>
      </c>
      <c r="M919" s="51">
        <f t="shared" si="139"/>
        <v>59.817200408936053</v>
      </c>
      <c r="N919" s="51">
        <f t="shared" si="140"/>
        <v>320.46720040893609</v>
      </c>
      <c r="P919" s="18">
        <v>2</v>
      </c>
      <c r="Q919" s="18">
        <f t="shared" si="144"/>
        <v>11</v>
      </c>
    </row>
    <row r="920" spans="1:17" ht="27.6">
      <c r="A920" s="46">
        <f t="shared" si="141"/>
        <v>4314</v>
      </c>
      <c r="B920" s="47" t="s">
        <v>1515</v>
      </c>
      <c r="C920" s="48" t="s">
        <v>251</v>
      </c>
      <c r="D920" s="48">
        <v>13</v>
      </c>
      <c r="E920" s="49">
        <v>0</v>
      </c>
      <c r="F920" s="51">
        <v>7.38</v>
      </c>
      <c r="G920" s="51">
        <f t="shared" si="143"/>
        <v>7.38</v>
      </c>
      <c r="H920" s="51">
        <f t="shared" si="142"/>
        <v>1.6936540917627012</v>
      </c>
      <c r="I920" s="51">
        <f t="shared" si="135"/>
        <v>9.0736540917627018</v>
      </c>
      <c r="J920" s="51">
        <f t="shared" si="136"/>
        <v>0</v>
      </c>
      <c r="K920" s="51">
        <f t="shared" si="137"/>
        <v>95.94</v>
      </c>
      <c r="L920" s="51">
        <f t="shared" si="138"/>
        <v>95.94</v>
      </c>
      <c r="M920" s="51">
        <f t="shared" si="139"/>
        <v>22.017503192915115</v>
      </c>
      <c r="N920" s="51">
        <f t="shared" si="140"/>
        <v>117.95750319291511</v>
      </c>
      <c r="P920" s="18">
        <v>2</v>
      </c>
      <c r="Q920" s="18">
        <f t="shared" si="144"/>
        <v>11</v>
      </c>
    </row>
    <row r="921" spans="1:17" ht="27.6">
      <c r="A921" s="46">
        <f t="shared" si="141"/>
        <v>4315</v>
      </c>
      <c r="B921" s="47" t="s">
        <v>1516</v>
      </c>
      <c r="C921" s="48" t="s">
        <v>251</v>
      </c>
      <c r="D921" s="48">
        <v>13</v>
      </c>
      <c r="E921" s="49">
        <v>0</v>
      </c>
      <c r="F921" s="51">
        <v>7.15</v>
      </c>
      <c r="G921" s="51">
        <f t="shared" si="143"/>
        <v>7.15</v>
      </c>
      <c r="H921" s="51">
        <f t="shared" si="142"/>
        <v>1.6408708341603406</v>
      </c>
      <c r="I921" s="51">
        <f t="shared" ref="I921:I984" si="145">G921+H921</f>
        <v>8.7908708341603408</v>
      </c>
      <c r="J921" s="51">
        <f t="shared" ref="J921:J984" si="146">E921*D921</f>
        <v>0</v>
      </c>
      <c r="K921" s="51">
        <f t="shared" ref="K921:K984" si="147">F921*D921</f>
        <v>92.95</v>
      </c>
      <c r="L921" s="51">
        <f t="shared" ref="L921:L984" si="148">G921*D921</f>
        <v>92.95</v>
      </c>
      <c r="M921" s="51">
        <f t="shared" ref="M921:M984" si="149">H921*D921</f>
        <v>21.331320844084427</v>
      </c>
      <c r="N921" s="51">
        <f t="shared" ref="N921:N984" si="150">L921+M921</f>
        <v>114.28132084408443</v>
      </c>
      <c r="P921" s="18">
        <v>2</v>
      </c>
      <c r="Q921" s="18">
        <f t="shared" si="144"/>
        <v>11</v>
      </c>
    </row>
    <row r="922" spans="1:17" ht="27.6">
      <c r="A922" s="46">
        <f t="shared" si="141"/>
        <v>4316</v>
      </c>
      <c r="B922" s="47" t="s">
        <v>1517</v>
      </c>
      <c r="C922" s="48" t="s">
        <v>251</v>
      </c>
      <c r="D922" s="48">
        <v>13</v>
      </c>
      <c r="E922" s="49">
        <v>0</v>
      </c>
      <c r="F922" s="51">
        <v>56.36</v>
      </c>
      <c r="G922" s="51">
        <f t="shared" si="143"/>
        <v>56.36</v>
      </c>
      <c r="H922" s="51">
        <f t="shared" si="142"/>
        <v>12.934193036821929</v>
      </c>
      <c r="I922" s="51">
        <f t="shared" si="145"/>
        <v>69.294193036821923</v>
      </c>
      <c r="J922" s="51">
        <f t="shared" si="146"/>
        <v>0</v>
      </c>
      <c r="K922" s="51">
        <f t="shared" si="147"/>
        <v>732.68</v>
      </c>
      <c r="L922" s="51">
        <f t="shared" si="148"/>
        <v>732.68</v>
      </c>
      <c r="M922" s="51">
        <f t="shared" si="149"/>
        <v>168.14450947868508</v>
      </c>
      <c r="N922" s="51">
        <f t="shared" si="150"/>
        <v>900.82450947868506</v>
      </c>
      <c r="P922" s="18">
        <v>2</v>
      </c>
      <c r="Q922" s="18">
        <f t="shared" si="144"/>
        <v>11</v>
      </c>
    </row>
    <row r="923" spans="1:17" ht="27.6">
      <c r="A923" s="46">
        <f t="shared" si="141"/>
        <v>4317</v>
      </c>
      <c r="B923" s="47" t="s">
        <v>1518</v>
      </c>
      <c r="C923" s="48" t="s">
        <v>251</v>
      </c>
      <c r="D923" s="48">
        <v>13</v>
      </c>
      <c r="E923" s="49">
        <v>0</v>
      </c>
      <c r="F923" s="51">
        <v>43.25</v>
      </c>
      <c r="G923" s="51">
        <f t="shared" si="143"/>
        <v>43.25</v>
      </c>
      <c r="H923" s="51">
        <f t="shared" si="142"/>
        <v>9.9255473534873744</v>
      </c>
      <c r="I923" s="51">
        <f t="shared" si="145"/>
        <v>53.175547353487374</v>
      </c>
      <c r="J923" s="51">
        <f t="shared" si="146"/>
        <v>0</v>
      </c>
      <c r="K923" s="51">
        <f t="shared" si="147"/>
        <v>562.25</v>
      </c>
      <c r="L923" s="51">
        <f t="shared" si="148"/>
        <v>562.25</v>
      </c>
      <c r="M923" s="51">
        <f t="shared" si="149"/>
        <v>129.03211559533588</v>
      </c>
      <c r="N923" s="51">
        <f t="shared" si="150"/>
        <v>691.28211559533588</v>
      </c>
      <c r="P923" s="18">
        <v>4</v>
      </c>
      <c r="Q923" s="18">
        <f t="shared" si="144"/>
        <v>9</v>
      </c>
    </row>
    <row r="924" spans="1:17" ht="27.6">
      <c r="A924" s="46">
        <f t="shared" si="141"/>
        <v>4318</v>
      </c>
      <c r="B924" s="47" t="s">
        <v>1519</v>
      </c>
      <c r="C924" s="48" t="s">
        <v>251</v>
      </c>
      <c r="D924" s="48">
        <v>13</v>
      </c>
      <c r="E924" s="49">
        <v>0</v>
      </c>
      <c r="F924" s="51">
        <v>43.25</v>
      </c>
      <c r="G924" s="51">
        <f t="shared" si="143"/>
        <v>43.25</v>
      </c>
      <c r="H924" s="51">
        <f t="shared" si="142"/>
        <v>9.9255473534873744</v>
      </c>
      <c r="I924" s="51">
        <f t="shared" si="145"/>
        <v>53.175547353487374</v>
      </c>
      <c r="J924" s="51">
        <f t="shared" si="146"/>
        <v>0</v>
      </c>
      <c r="K924" s="51">
        <f t="shared" si="147"/>
        <v>562.25</v>
      </c>
      <c r="L924" s="51">
        <f t="shared" si="148"/>
        <v>562.25</v>
      </c>
      <c r="M924" s="51">
        <f t="shared" si="149"/>
        <v>129.03211559533588</v>
      </c>
      <c r="N924" s="51">
        <f t="shared" si="150"/>
        <v>691.28211559533588</v>
      </c>
      <c r="P924" s="18">
        <v>2</v>
      </c>
      <c r="Q924" s="18">
        <f t="shared" si="144"/>
        <v>11</v>
      </c>
    </row>
    <row r="925" spans="1:17" ht="27.6">
      <c r="A925" s="46">
        <f t="shared" si="141"/>
        <v>4319</v>
      </c>
      <c r="B925" s="47" t="s">
        <v>1520</v>
      </c>
      <c r="C925" s="48" t="s">
        <v>251</v>
      </c>
      <c r="D925" s="48">
        <v>13</v>
      </c>
      <c r="E925" s="49">
        <v>0</v>
      </c>
      <c r="F925" s="51">
        <v>41</v>
      </c>
      <c r="G925" s="51">
        <f t="shared" si="143"/>
        <v>41</v>
      </c>
      <c r="H925" s="51">
        <f t="shared" si="142"/>
        <v>9.4091893986816721</v>
      </c>
      <c r="I925" s="51">
        <f t="shared" si="145"/>
        <v>50.409189398681676</v>
      </c>
      <c r="J925" s="51">
        <f t="shared" si="146"/>
        <v>0</v>
      </c>
      <c r="K925" s="51">
        <f t="shared" si="147"/>
        <v>533</v>
      </c>
      <c r="L925" s="51">
        <f t="shared" si="148"/>
        <v>533</v>
      </c>
      <c r="M925" s="51">
        <f t="shared" si="149"/>
        <v>122.31946218286174</v>
      </c>
      <c r="N925" s="51">
        <f t="shared" si="150"/>
        <v>655.3194621828618</v>
      </c>
      <c r="P925" s="18">
        <v>2</v>
      </c>
      <c r="Q925" s="18">
        <f t="shared" si="144"/>
        <v>11</v>
      </c>
    </row>
    <row r="926" spans="1:17" ht="27.6">
      <c r="A926" s="46">
        <f t="shared" si="141"/>
        <v>4320</v>
      </c>
      <c r="B926" s="47" t="s">
        <v>1521</v>
      </c>
      <c r="C926" s="48" t="s">
        <v>251</v>
      </c>
      <c r="D926" s="48">
        <v>13</v>
      </c>
      <c r="E926" s="49">
        <v>0</v>
      </c>
      <c r="F926" s="51">
        <v>41</v>
      </c>
      <c r="G926" s="51">
        <f t="shared" si="143"/>
        <v>41</v>
      </c>
      <c r="H926" s="51">
        <f t="shared" si="142"/>
        <v>9.4091893986816721</v>
      </c>
      <c r="I926" s="51">
        <f t="shared" si="145"/>
        <v>50.409189398681676</v>
      </c>
      <c r="J926" s="51">
        <f t="shared" si="146"/>
        <v>0</v>
      </c>
      <c r="K926" s="51">
        <f t="shared" si="147"/>
        <v>533</v>
      </c>
      <c r="L926" s="51">
        <f t="shared" si="148"/>
        <v>533</v>
      </c>
      <c r="M926" s="51">
        <f t="shared" si="149"/>
        <v>122.31946218286174</v>
      </c>
      <c r="N926" s="51">
        <f t="shared" si="150"/>
        <v>655.3194621828618</v>
      </c>
      <c r="P926" s="18">
        <v>2</v>
      </c>
      <c r="Q926" s="18">
        <f t="shared" si="144"/>
        <v>11</v>
      </c>
    </row>
    <row r="927" spans="1:17" ht="27.6">
      <c r="A927" s="46">
        <f t="shared" si="141"/>
        <v>4321</v>
      </c>
      <c r="B927" s="47" t="s">
        <v>1522</v>
      </c>
      <c r="C927" s="48" t="s">
        <v>251</v>
      </c>
      <c r="D927" s="48">
        <v>13</v>
      </c>
      <c r="E927" s="49">
        <v>0</v>
      </c>
      <c r="F927" s="51">
        <v>41</v>
      </c>
      <c r="G927" s="51">
        <f t="shared" si="143"/>
        <v>41</v>
      </c>
      <c r="H927" s="51">
        <f t="shared" si="142"/>
        <v>9.4091893986816721</v>
      </c>
      <c r="I927" s="51">
        <f t="shared" si="145"/>
        <v>50.409189398681676</v>
      </c>
      <c r="J927" s="51">
        <f t="shared" si="146"/>
        <v>0</v>
      </c>
      <c r="K927" s="51">
        <f t="shared" si="147"/>
        <v>533</v>
      </c>
      <c r="L927" s="51">
        <f t="shared" si="148"/>
        <v>533</v>
      </c>
      <c r="M927" s="51">
        <f t="shared" si="149"/>
        <v>122.31946218286174</v>
      </c>
      <c r="N927" s="51">
        <f t="shared" si="150"/>
        <v>655.3194621828618</v>
      </c>
      <c r="P927" s="18">
        <v>2</v>
      </c>
      <c r="Q927" s="18">
        <f t="shared" si="144"/>
        <v>11</v>
      </c>
    </row>
    <row r="928" spans="1:17" ht="27.6">
      <c r="A928" s="46">
        <f t="shared" si="141"/>
        <v>4322</v>
      </c>
      <c r="B928" s="47" t="s">
        <v>1523</v>
      </c>
      <c r="C928" s="48" t="s">
        <v>251</v>
      </c>
      <c r="D928" s="48">
        <v>13</v>
      </c>
      <c r="E928" s="49">
        <v>0</v>
      </c>
      <c r="F928" s="51">
        <v>58.6</v>
      </c>
      <c r="G928" s="51">
        <f t="shared" si="143"/>
        <v>58.6</v>
      </c>
      <c r="H928" s="51">
        <f t="shared" si="142"/>
        <v>13.448256067384049</v>
      </c>
      <c r="I928" s="51">
        <f t="shared" si="145"/>
        <v>72.048256067384045</v>
      </c>
      <c r="J928" s="51">
        <f t="shared" si="146"/>
        <v>0</v>
      </c>
      <c r="K928" s="51">
        <f t="shared" si="147"/>
        <v>761.80000000000007</v>
      </c>
      <c r="L928" s="51">
        <f t="shared" si="148"/>
        <v>761.80000000000007</v>
      </c>
      <c r="M928" s="51">
        <f t="shared" si="149"/>
        <v>174.82732887599263</v>
      </c>
      <c r="N928" s="51">
        <f t="shared" si="150"/>
        <v>936.6273288759927</v>
      </c>
      <c r="P928" s="18">
        <v>2</v>
      </c>
      <c r="Q928" s="18">
        <f t="shared" si="144"/>
        <v>11</v>
      </c>
    </row>
    <row r="929" spans="1:17" ht="27.6">
      <c r="A929" s="46">
        <f t="shared" si="141"/>
        <v>4323</v>
      </c>
      <c r="B929" s="47" t="s">
        <v>1524</v>
      </c>
      <c r="C929" s="48" t="s">
        <v>251</v>
      </c>
      <c r="D929" s="48">
        <v>13</v>
      </c>
      <c r="E929" s="49">
        <v>0</v>
      </c>
      <c r="F929" s="51">
        <v>54.5</v>
      </c>
      <c r="G929" s="51">
        <f t="shared" si="143"/>
        <v>54.5</v>
      </c>
      <c r="H929" s="51">
        <f t="shared" si="142"/>
        <v>12.507337127515882</v>
      </c>
      <c r="I929" s="51">
        <f t="shared" si="145"/>
        <v>67.007337127515882</v>
      </c>
      <c r="J929" s="51">
        <f t="shared" si="146"/>
        <v>0</v>
      </c>
      <c r="K929" s="51">
        <f t="shared" si="147"/>
        <v>708.5</v>
      </c>
      <c r="L929" s="51">
        <f t="shared" si="148"/>
        <v>708.5</v>
      </c>
      <c r="M929" s="51">
        <f t="shared" si="149"/>
        <v>162.59538265770647</v>
      </c>
      <c r="N929" s="51">
        <f t="shared" si="150"/>
        <v>871.09538265770652</v>
      </c>
      <c r="P929" s="18">
        <v>6</v>
      </c>
      <c r="Q929" s="18">
        <f t="shared" si="144"/>
        <v>7</v>
      </c>
    </row>
    <row r="930" spans="1:17" ht="27.6">
      <c r="A930" s="46">
        <f t="shared" si="141"/>
        <v>4324</v>
      </c>
      <c r="B930" s="47" t="s">
        <v>1525</v>
      </c>
      <c r="C930" s="48" t="s">
        <v>251</v>
      </c>
      <c r="D930" s="48">
        <v>13</v>
      </c>
      <c r="E930" s="49">
        <v>0</v>
      </c>
      <c r="F930" s="51">
        <v>54.5</v>
      </c>
      <c r="G930" s="51">
        <f t="shared" si="143"/>
        <v>54.5</v>
      </c>
      <c r="H930" s="51">
        <f t="shared" si="142"/>
        <v>12.507337127515882</v>
      </c>
      <c r="I930" s="51">
        <f t="shared" si="145"/>
        <v>67.007337127515882</v>
      </c>
      <c r="J930" s="51">
        <f t="shared" si="146"/>
        <v>0</v>
      </c>
      <c r="K930" s="51">
        <f t="shared" si="147"/>
        <v>708.5</v>
      </c>
      <c r="L930" s="51">
        <f t="shared" si="148"/>
        <v>708.5</v>
      </c>
      <c r="M930" s="51">
        <f t="shared" si="149"/>
        <v>162.59538265770647</v>
      </c>
      <c r="N930" s="51">
        <f t="shared" si="150"/>
        <v>871.09538265770652</v>
      </c>
      <c r="P930" s="18">
        <v>6</v>
      </c>
      <c r="Q930" s="18">
        <f t="shared" si="144"/>
        <v>7</v>
      </c>
    </row>
    <row r="931" spans="1:17" ht="41.4">
      <c r="A931" s="46">
        <f t="shared" si="141"/>
        <v>4325</v>
      </c>
      <c r="B931" s="47" t="s">
        <v>1526</v>
      </c>
      <c r="C931" s="48" t="s">
        <v>336</v>
      </c>
      <c r="D931" s="48">
        <v>13</v>
      </c>
      <c r="E931" s="49">
        <v>0</v>
      </c>
      <c r="F931" s="51">
        <v>140</v>
      </c>
      <c r="G931" s="51">
        <f t="shared" si="143"/>
        <v>140</v>
      </c>
      <c r="H931" s="51">
        <f t="shared" si="142"/>
        <v>32.128939410132546</v>
      </c>
      <c r="I931" s="51">
        <f t="shared" si="145"/>
        <v>172.12893941013255</v>
      </c>
      <c r="J931" s="51">
        <f t="shared" si="146"/>
        <v>0</v>
      </c>
      <c r="K931" s="51">
        <f t="shared" si="147"/>
        <v>1820</v>
      </c>
      <c r="L931" s="51">
        <f t="shared" si="148"/>
        <v>1820</v>
      </c>
      <c r="M931" s="51">
        <f t="shared" si="149"/>
        <v>417.67621233172309</v>
      </c>
      <c r="N931" s="51">
        <f t="shared" si="150"/>
        <v>2237.676212331723</v>
      </c>
      <c r="P931" s="18">
        <v>6</v>
      </c>
      <c r="Q931" s="18">
        <f t="shared" si="144"/>
        <v>7</v>
      </c>
    </row>
    <row r="932" spans="1:17" ht="41.4">
      <c r="A932" s="46">
        <f t="shared" si="141"/>
        <v>4326</v>
      </c>
      <c r="B932" s="47" t="s">
        <v>1527</v>
      </c>
      <c r="C932" s="48" t="s">
        <v>336</v>
      </c>
      <c r="D932" s="48">
        <v>13</v>
      </c>
      <c r="E932" s="49">
        <v>0</v>
      </c>
      <c r="F932" s="51">
        <v>140</v>
      </c>
      <c r="G932" s="51">
        <f t="shared" si="143"/>
        <v>140</v>
      </c>
      <c r="H932" s="51">
        <f t="shared" si="142"/>
        <v>32.128939410132546</v>
      </c>
      <c r="I932" s="51">
        <f t="shared" si="145"/>
        <v>172.12893941013255</v>
      </c>
      <c r="J932" s="51">
        <f t="shared" si="146"/>
        <v>0</v>
      </c>
      <c r="K932" s="51">
        <f t="shared" si="147"/>
        <v>1820</v>
      </c>
      <c r="L932" s="51">
        <f t="shared" si="148"/>
        <v>1820</v>
      </c>
      <c r="M932" s="51">
        <f t="shared" si="149"/>
        <v>417.67621233172309</v>
      </c>
      <c r="N932" s="51">
        <f t="shared" si="150"/>
        <v>2237.676212331723</v>
      </c>
      <c r="P932" s="18">
        <v>3</v>
      </c>
      <c r="Q932" s="18">
        <f t="shared" si="144"/>
        <v>10</v>
      </c>
    </row>
    <row r="933" spans="1:17" ht="41.4">
      <c r="A933" s="46">
        <f t="shared" si="141"/>
        <v>4327</v>
      </c>
      <c r="B933" s="47" t="s">
        <v>1528</v>
      </c>
      <c r="C933" s="48" t="s">
        <v>251</v>
      </c>
      <c r="D933" s="48">
        <v>13</v>
      </c>
      <c r="E933" s="49">
        <v>0</v>
      </c>
      <c r="F933" s="51" t="s">
        <v>1529</v>
      </c>
      <c r="G933" s="51">
        <f t="shared" si="143"/>
        <v>114</v>
      </c>
      <c r="H933" s="51">
        <f t="shared" si="142"/>
        <v>26.162136376822211</v>
      </c>
      <c r="I933" s="51">
        <f t="shared" si="145"/>
        <v>140.16213637682222</v>
      </c>
      <c r="J933" s="51">
        <f t="shared" si="146"/>
        <v>0</v>
      </c>
      <c r="K933" s="51">
        <f t="shared" si="147"/>
        <v>1482</v>
      </c>
      <c r="L933" s="51">
        <f t="shared" si="148"/>
        <v>1482</v>
      </c>
      <c r="M933" s="51">
        <f t="shared" si="149"/>
        <v>340.10777289868872</v>
      </c>
      <c r="N933" s="51">
        <f t="shared" si="150"/>
        <v>1822.1077728986888</v>
      </c>
      <c r="P933" s="18">
        <v>6</v>
      </c>
      <c r="Q933" s="18">
        <f t="shared" si="144"/>
        <v>7</v>
      </c>
    </row>
    <row r="934" spans="1:17" ht="13.8">
      <c r="A934" s="46">
        <f t="shared" si="141"/>
        <v>4328</v>
      </c>
      <c r="B934" s="47" t="s">
        <v>1530</v>
      </c>
      <c r="C934" s="48" t="s">
        <v>243</v>
      </c>
      <c r="D934" s="48">
        <v>13</v>
      </c>
      <c r="E934" s="49">
        <v>0</v>
      </c>
      <c r="F934" s="51">
        <v>60.91</v>
      </c>
      <c r="G934" s="51">
        <f t="shared" si="143"/>
        <v>60.91</v>
      </c>
      <c r="H934" s="51">
        <f t="shared" si="142"/>
        <v>13.978383567651235</v>
      </c>
      <c r="I934" s="51">
        <f t="shared" si="145"/>
        <v>74.888383567651232</v>
      </c>
      <c r="J934" s="51">
        <f t="shared" si="146"/>
        <v>0</v>
      </c>
      <c r="K934" s="51">
        <f t="shared" si="147"/>
        <v>791.82999999999993</v>
      </c>
      <c r="L934" s="51">
        <f t="shared" si="148"/>
        <v>791.82999999999993</v>
      </c>
      <c r="M934" s="51">
        <f t="shared" si="149"/>
        <v>181.71898637946606</v>
      </c>
      <c r="N934" s="51">
        <f t="shared" si="150"/>
        <v>973.54898637946599</v>
      </c>
      <c r="P934" s="18">
        <v>1</v>
      </c>
      <c r="Q934" s="18">
        <f t="shared" si="144"/>
        <v>12</v>
      </c>
    </row>
    <row r="935" spans="1:17" ht="27.6">
      <c r="A935" s="46">
        <f t="shared" si="141"/>
        <v>4329</v>
      </c>
      <c r="B935" s="47" t="s">
        <v>1531</v>
      </c>
      <c r="C935" s="48" t="s">
        <v>251</v>
      </c>
      <c r="D935" s="48">
        <v>13</v>
      </c>
      <c r="E935" s="49">
        <v>0</v>
      </c>
      <c r="F935" s="51" t="s">
        <v>1532</v>
      </c>
      <c r="G935" s="51">
        <f t="shared" si="143"/>
        <v>1089.79</v>
      </c>
      <c r="H935" s="51">
        <f t="shared" si="142"/>
        <v>250.09854914120245</v>
      </c>
      <c r="I935" s="51">
        <f t="shared" si="145"/>
        <v>1339.8885491412025</v>
      </c>
      <c r="J935" s="51">
        <f t="shared" si="146"/>
        <v>0</v>
      </c>
      <c r="K935" s="51">
        <f t="shared" si="147"/>
        <v>14167.27</v>
      </c>
      <c r="L935" s="51">
        <f t="shared" si="148"/>
        <v>14167.27</v>
      </c>
      <c r="M935" s="51">
        <f t="shared" si="149"/>
        <v>3251.2811388356317</v>
      </c>
      <c r="N935" s="51">
        <f t="shared" si="150"/>
        <v>17418.551138835632</v>
      </c>
      <c r="P935" s="18">
        <v>6</v>
      </c>
      <c r="Q935" s="18">
        <f t="shared" si="144"/>
        <v>7</v>
      </c>
    </row>
    <row r="936" spans="1:17" ht="27.6">
      <c r="A936" s="46">
        <f t="shared" si="141"/>
        <v>4330</v>
      </c>
      <c r="B936" s="47" t="s">
        <v>1533</v>
      </c>
      <c r="C936" s="48" t="s">
        <v>243</v>
      </c>
      <c r="D936" s="48">
        <v>13</v>
      </c>
      <c r="E936" s="49">
        <v>0</v>
      </c>
      <c r="F936" s="51">
        <v>1.26</v>
      </c>
      <c r="G936" s="51">
        <f t="shared" si="143"/>
        <v>1.26</v>
      </c>
      <c r="H936" s="51">
        <f t="shared" si="142"/>
        <v>0.28916045469119289</v>
      </c>
      <c r="I936" s="51">
        <f t="shared" si="145"/>
        <v>1.5491604546911928</v>
      </c>
      <c r="J936" s="51">
        <f t="shared" si="146"/>
        <v>0</v>
      </c>
      <c r="K936" s="51">
        <f t="shared" si="147"/>
        <v>16.38</v>
      </c>
      <c r="L936" s="51">
        <f t="shared" si="148"/>
        <v>16.38</v>
      </c>
      <c r="M936" s="51">
        <f t="shared" si="149"/>
        <v>3.7590859109855077</v>
      </c>
      <c r="N936" s="51">
        <f t="shared" si="150"/>
        <v>20.139085910985507</v>
      </c>
      <c r="P936" s="18">
        <v>3</v>
      </c>
      <c r="Q936" s="18">
        <f t="shared" si="144"/>
        <v>10</v>
      </c>
    </row>
    <row r="937" spans="1:17" ht="55.2">
      <c r="A937" s="46">
        <f t="shared" si="141"/>
        <v>4331</v>
      </c>
      <c r="B937" s="47" t="s">
        <v>1534</v>
      </c>
      <c r="C937" s="48" t="s">
        <v>251</v>
      </c>
      <c r="D937" s="48">
        <v>13</v>
      </c>
      <c r="E937" s="49">
        <v>0</v>
      </c>
      <c r="F937" s="51">
        <v>342.7</v>
      </c>
      <c r="G937" s="51">
        <f t="shared" si="143"/>
        <v>342.7</v>
      </c>
      <c r="H937" s="51">
        <f t="shared" si="142"/>
        <v>78.647053827517297</v>
      </c>
      <c r="I937" s="51">
        <f t="shared" si="145"/>
        <v>421.3470538275173</v>
      </c>
      <c r="J937" s="51">
        <f t="shared" si="146"/>
        <v>0</v>
      </c>
      <c r="K937" s="51">
        <f t="shared" si="147"/>
        <v>4455.0999999999995</v>
      </c>
      <c r="L937" s="51">
        <f t="shared" si="148"/>
        <v>4455.0999999999995</v>
      </c>
      <c r="M937" s="51">
        <f t="shared" si="149"/>
        <v>1022.4116997577248</v>
      </c>
      <c r="N937" s="51">
        <f t="shared" si="150"/>
        <v>5477.5116997577243</v>
      </c>
      <c r="P937" s="18">
        <v>3</v>
      </c>
      <c r="Q937" s="18">
        <f t="shared" si="144"/>
        <v>10</v>
      </c>
    </row>
    <row r="938" spans="1:17" ht="27.6">
      <c r="A938" s="46">
        <f t="shared" si="141"/>
        <v>4332</v>
      </c>
      <c r="B938" s="47" t="s">
        <v>1535</v>
      </c>
      <c r="C938" s="48" t="s">
        <v>251</v>
      </c>
      <c r="D938" s="48">
        <v>3</v>
      </c>
      <c r="E938" s="49">
        <v>0</v>
      </c>
      <c r="F938" s="51">
        <v>2711.64</v>
      </c>
      <c r="G938" s="51">
        <f t="shared" si="143"/>
        <v>2711.64</v>
      </c>
      <c r="H938" s="51">
        <f t="shared" si="142"/>
        <v>622.30083758636999</v>
      </c>
      <c r="I938" s="51">
        <f t="shared" si="145"/>
        <v>3333.94083758637</v>
      </c>
      <c r="J938" s="51">
        <f t="shared" si="146"/>
        <v>0</v>
      </c>
      <c r="K938" s="51">
        <f t="shared" si="147"/>
        <v>8134.92</v>
      </c>
      <c r="L938" s="51">
        <f t="shared" si="148"/>
        <v>8134.92</v>
      </c>
      <c r="M938" s="51">
        <f t="shared" si="149"/>
        <v>1866.9025127591099</v>
      </c>
      <c r="N938" s="51">
        <f t="shared" si="150"/>
        <v>10001.82251275911</v>
      </c>
      <c r="P938" s="18">
        <v>3</v>
      </c>
      <c r="Q938" s="18">
        <f t="shared" si="144"/>
        <v>0</v>
      </c>
    </row>
    <row r="939" spans="1:17" ht="41.4">
      <c r="A939" s="46">
        <f t="shared" si="141"/>
        <v>4333</v>
      </c>
      <c r="B939" s="47" t="s">
        <v>1536</v>
      </c>
      <c r="C939" s="48" t="s">
        <v>251</v>
      </c>
      <c r="D939" s="48">
        <v>3</v>
      </c>
      <c r="E939" s="49">
        <v>0</v>
      </c>
      <c r="F939" s="51">
        <v>2711.64</v>
      </c>
      <c r="G939" s="51">
        <f t="shared" si="143"/>
        <v>2711.64</v>
      </c>
      <c r="H939" s="51">
        <f t="shared" si="142"/>
        <v>622.30083758636999</v>
      </c>
      <c r="I939" s="51">
        <f t="shared" si="145"/>
        <v>3333.94083758637</v>
      </c>
      <c r="J939" s="51">
        <f t="shared" si="146"/>
        <v>0</v>
      </c>
      <c r="K939" s="51">
        <f t="shared" si="147"/>
        <v>8134.92</v>
      </c>
      <c r="L939" s="51">
        <f t="shared" si="148"/>
        <v>8134.92</v>
      </c>
      <c r="M939" s="51">
        <f t="shared" si="149"/>
        <v>1866.9025127591099</v>
      </c>
      <c r="N939" s="51">
        <f t="shared" si="150"/>
        <v>10001.82251275911</v>
      </c>
      <c r="P939" s="18">
        <v>3</v>
      </c>
      <c r="Q939" s="18">
        <f t="shared" si="144"/>
        <v>0</v>
      </c>
    </row>
    <row r="940" spans="1:17" ht="41.4">
      <c r="A940" s="46">
        <f t="shared" si="141"/>
        <v>4334</v>
      </c>
      <c r="B940" s="47" t="s">
        <v>1537</v>
      </c>
      <c r="C940" s="48" t="s">
        <v>251</v>
      </c>
      <c r="D940" s="48">
        <v>3</v>
      </c>
      <c r="E940" s="49">
        <v>0</v>
      </c>
      <c r="F940" s="51">
        <v>4212.08</v>
      </c>
      <c r="G940" s="51">
        <f t="shared" si="143"/>
        <v>4212.08</v>
      </c>
      <c r="H940" s="51">
        <f t="shared" si="142"/>
        <v>966.64045079022196</v>
      </c>
      <c r="I940" s="51">
        <f t="shared" si="145"/>
        <v>5178.7204507902215</v>
      </c>
      <c r="J940" s="51">
        <f t="shared" si="146"/>
        <v>0</v>
      </c>
      <c r="K940" s="51">
        <f t="shared" si="147"/>
        <v>12636.24</v>
      </c>
      <c r="L940" s="51">
        <f t="shared" si="148"/>
        <v>12636.24</v>
      </c>
      <c r="M940" s="51">
        <f t="shared" si="149"/>
        <v>2899.9213523706658</v>
      </c>
      <c r="N940" s="51">
        <f t="shared" si="150"/>
        <v>15536.161352370666</v>
      </c>
      <c r="P940" s="18">
        <v>3</v>
      </c>
      <c r="Q940" s="18">
        <f t="shared" si="144"/>
        <v>0</v>
      </c>
    </row>
    <row r="941" spans="1:17" ht="41.4">
      <c r="A941" s="46">
        <f t="shared" si="141"/>
        <v>4335</v>
      </c>
      <c r="B941" s="47" t="s">
        <v>1538</v>
      </c>
      <c r="C941" s="48" t="s">
        <v>251</v>
      </c>
      <c r="D941" s="48">
        <v>3</v>
      </c>
      <c r="E941" s="49">
        <v>0</v>
      </c>
      <c r="F941" s="51">
        <v>2711.64</v>
      </c>
      <c r="G941" s="51">
        <f t="shared" si="143"/>
        <v>2711.64</v>
      </c>
      <c r="H941" s="51">
        <f t="shared" si="142"/>
        <v>622.30083758636999</v>
      </c>
      <c r="I941" s="51">
        <f t="shared" si="145"/>
        <v>3333.94083758637</v>
      </c>
      <c r="J941" s="51">
        <f t="shared" si="146"/>
        <v>0</v>
      </c>
      <c r="K941" s="51">
        <f t="shared" si="147"/>
        <v>8134.92</v>
      </c>
      <c r="L941" s="51">
        <f t="shared" si="148"/>
        <v>8134.92</v>
      </c>
      <c r="M941" s="51">
        <f t="shared" si="149"/>
        <v>1866.9025127591099</v>
      </c>
      <c r="N941" s="51">
        <f t="shared" si="150"/>
        <v>10001.82251275911</v>
      </c>
      <c r="P941" s="18">
        <v>3</v>
      </c>
      <c r="Q941" s="18">
        <f t="shared" si="144"/>
        <v>0</v>
      </c>
    </row>
    <row r="942" spans="1:17" ht="41.4">
      <c r="A942" s="46">
        <f t="shared" si="141"/>
        <v>4336</v>
      </c>
      <c r="B942" s="47" t="s">
        <v>1539</v>
      </c>
      <c r="C942" s="48" t="s">
        <v>251</v>
      </c>
      <c r="D942" s="48">
        <v>3</v>
      </c>
      <c r="E942" s="49">
        <v>0</v>
      </c>
      <c r="F942" s="51">
        <v>4175.87</v>
      </c>
      <c r="G942" s="51">
        <f t="shared" si="143"/>
        <v>4175.87</v>
      </c>
      <c r="H942" s="51">
        <f t="shared" si="142"/>
        <v>958.33053010421554</v>
      </c>
      <c r="I942" s="51">
        <f t="shared" si="145"/>
        <v>5134.2005301042154</v>
      </c>
      <c r="J942" s="51">
        <f t="shared" si="146"/>
        <v>0</v>
      </c>
      <c r="K942" s="51">
        <f t="shared" si="147"/>
        <v>12527.61</v>
      </c>
      <c r="L942" s="51">
        <f t="shared" si="148"/>
        <v>12527.61</v>
      </c>
      <c r="M942" s="51">
        <f t="shared" si="149"/>
        <v>2874.9915903126466</v>
      </c>
      <c r="N942" s="51">
        <f t="shared" si="150"/>
        <v>15402.601590312646</v>
      </c>
      <c r="P942" s="18">
        <v>3</v>
      </c>
      <c r="Q942" s="18">
        <f t="shared" si="144"/>
        <v>0</v>
      </c>
    </row>
    <row r="943" spans="1:17" ht="41.4">
      <c r="A943" s="46">
        <f t="shared" si="141"/>
        <v>4337</v>
      </c>
      <c r="B943" s="47" t="s">
        <v>1540</v>
      </c>
      <c r="C943" s="48" t="s">
        <v>251</v>
      </c>
      <c r="D943" s="48">
        <v>3</v>
      </c>
      <c r="E943" s="49">
        <v>0</v>
      </c>
      <c r="F943" s="51">
        <v>2711.64</v>
      </c>
      <c r="G943" s="51">
        <f t="shared" si="143"/>
        <v>2711.64</v>
      </c>
      <c r="H943" s="51">
        <f t="shared" si="142"/>
        <v>622.30083758636999</v>
      </c>
      <c r="I943" s="51">
        <f t="shared" si="145"/>
        <v>3333.94083758637</v>
      </c>
      <c r="J943" s="51">
        <f t="shared" si="146"/>
        <v>0</v>
      </c>
      <c r="K943" s="51">
        <f t="shared" si="147"/>
        <v>8134.92</v>
      </c>
      <c r="L943" s="51">
        <f t="shared" si="148"/>
        <v>8134.92</v>
      </c>
      <c r="M943" s="51">
        <f t="shared" si="149"/>
        <v>1866.9025127591099</v>
      </c>
      <c r="N943" s="51">
        <f t="shared" si="150"/>
        <v>10001.82251275911</v>
      </c>
      <c r="P943" s="18">
        <v>3</v>
      </c>
      <c r="Q943" s="18">
        <f t="shared" si="144"/>
        <v>0</v>
      </c>
    </row>
    <row r="944" spans="1:17" ht="41.4">
      <c r="A944" s="46">
        <f t="shared" si="141"/>
        <v>4338</v>
      </c>
      <c r="B944" s="47" t="s">
        <v>1541</v>
      </c>
      <c r="C944" s="48" t="s">
        <v>251</v>
      </c>
      <c r="D944" s="48">
        <v>3</v>
      </c>
      <c r="E944" s="49">
        <v>0</v>
      </c>
      <c r="F944" s="51">
        <v>2711.64</v>
      </c>
      <c r="G944" s="51">
        <f t="shared" si="143"/>
        <v>2711.64</v>
      </c>
      <c r="H944" s="51">
        <f t="shared" si="142"/>
        <v>622.30083758636999</v>
      </c>
      <c r="I944" s="51">
        <f t="shared" si="145"/>
        <v>3333.94083758637</v>
      </c>
      <c r="J944" s="51">
        <f t="shared" si="146"/>
        <v>0</v>
      </c>
      <c r="K944" s="51">
        <f t="shared" si="147"/>
        <v>8134.92</v>
      </c>
      <c r="L944" s="51">
        <f t="shared" si="148"/>
        <v>8134.92</v>
      </c>
      <c r="M944" s="51">
        <f t="shared" si="149"/>
        <v>1866.9025127591099</v>
      </c>
      <c r="N944" s="51">
        <f t="shared" si="150"/>
        <v>10001.82251275911</v>
      </c>
      <c r="P944" s="18">
        <v>3</v>
      </c>
      <c r="Q944" s="18">
        <f t="shared" si="144"/>
        <v>0</v>
      </c>
    </row>
    <row r="945" spans="1:17" ht="41.4">
      <c r="A945" s="46">
        <f t="shared" si="141"/>
        <v>4339</v>
      </c>
      <c r="B945" s="47" t="s">
        <v>1542</v>
      </c>
      <c r="C945" s="48" t="s">
        <v>251</v>
      </c>
      <c r="D945" s="48">
        <v>3</v>
      </c>
      <c r="E945" s="49">
        <v>0</v>
      </c>
      <c r="F945" s="51">
        <v>5365.06</v>
      </c>
      <c r="G945" s="51">
        <f t="shared" si="143"/>
        <v>5365.06</v>
      </c>
      <c r="H945" s="51">
        <f t="shared" si="142"/>
        <v>1231.2406262266122</v>
      </c>
      <c r="I945" s="51">
        <f t="shared" si="145"/>
        <v>6596.3006262266126</v>
      </c>
      <c r="J945" s="51">
        <f t="shared" si="146"/>
        <v>0</v>
      </c>
      <c r="K945" s="51">
        <f t="shared" si="147"/>
        <v>16095.18</v>
      </c>
      <c r="L945" s="51">
        <f t="shared" si="148"/>
        <v>16095.18</v>
      </c>
      <c r="M945" s="51">
        <f t="shared" si="149"/>
        <v>3693.7218786798367</v>
      </c>
      <c r="N945" s="51">
        <f t="shared" si="150"/>
        <v>19788.901878679837</v>
      </c>
      <c r="P945" s="18">
        <v>3</v>
      </c>
      <c r="Q945" s="18">
        <f t="shared" si="144"/>
        <v>0</v>
      </c>
    </row>
    <row r="946" spans="1:17" ht="41.4">
      <c r="A946" s="46">
        <f t="shared" si="141"/>
        <v>4340</v>
      </c>
      <c r="B946" s="47" t="s">
        <v>1543</v>
      </c>
      <c r="C946" s="48" t="s">
        <v>251</v>
      </c>
      <c r="D946" s="48">
        <v>3</v>
      </c>
      <c r="E946" s="49">
        <v>0</v>
      </c>
      <c r="F946" s="51">
        <v>5365.06</v>
      </c>
      <c r="G946" s="51">
        <f t="shared" si="143"/>
        <v>5365.06</v>
      </c>
      <c r="H946" s="51">
        <f t="shared" si="142"/>
        <v>1231.2406262266122</v>
      </c>
      <c r="I946" s="51">
        <f t="shared" si="145"/>
        <v>6596.3006262266126</v>
      </c>
      <c r="J946" s="51">
        <f t="shared" si="146"/>
        <v>0</v>
      </c>
      <c r="K946" s="51">
        <f t="shared" si="147"/>
        <v>16095.18</v>
      </c>
      <c r="L946" s="51">
        <f t="shared" si="148"/>
        <v>16095.18</v>
      </c>
      <c r="M946" s="51">
        <f t="shared" si="149"/>
        <v>3693.7218786798367</v>
      </c>
      <c r="N946" s="51">
        <f t="shared" si="150"/>
        <v>19788.901878679837</v>
      </c>
      <c r="P946" s="18">
        <v>3</v>
      </c>
      <c r="Q946" s="18">
        <f t="shared" si="144"/>
        <v>0</v>
      </c>
    </row>
    <row r="947" spans="1:17" ht="41.4">
      <c r="A947" s="46">
        <f t="shared" si="141"/>
        <v>4341</v>
      </c>
      <c r="B947" s="47" t="s">
        <v>1544</v>
      </c>
      <c r="C947" s="48" t="s">
        <v>251</v>
      </c>
      <c r="D947" s="48">
        <v>3</v>
      </c>
      <c r="E947" s="49">
        <v>0</v>
      </c>
      <c r="F947" s="51">
        <v>4175.87</v>
      </c>
      <c r="G947" s="51">
        <f t="shared" si="143"/>
        <v>4175.87</v>
      </c>
      <c r="H947" s="51">
        <f t="shared" si="142"/>
        <v>958.33053010421554</v>
      </c>
      <c r="I947" s="51">
        <f t="shared" si="145"/>
        <v>5134.2005301042154</v>
      </c>
      <c r="J947" s="51">
        <f t="shared" si="146"/>
        <v>0</v>
      </c>
      <c r="K947" s="51">
        <f t="shared" si="147"/>
        <v>12527.61</v>
      </c>
      <c r="L947" s="51">
        <f t="shared" si="148"/>
        <v>12527.61</v>
      </c>
      <c r="M947" s="51">
        <f t="shared" si="149"/>
        <v>2874.9915903126466</v>
      </c>
      <c r="N947" s="51">
        <f t="shared" si="150"/>
        <v>15402.601590312646</v>
      </c>
      <c r="P947" s="18">
        <v>3</v>
      </c>
      <c r="Q947" s="18">
        <f t="shared" si="144"/>
        <v>0</v>
      </c>
    </row>
    <row r="948" spans="1:17" ht="41.4">
      <c r="A948" s="46">
        <f t="shared" si="141"/>
        <v>4342</v>
      </c>
      <c r="B948" s="47" t="s">
        <v>1545</v>
      </c>
      <c r="C948" s="48" t="s">
        <v>251</v>
      </c>
      <c r="D948" s="48">
        <v>3</v>
      </c>
      <c r="E948" s="49">
        <v>0</v>
      </c>
      <c r="F948" s="51">
        <v>2711.64</v>
      </c>
      <c r="G948" s="51">
        <f t="shared" si="143"/>
        <v>2711.64</v>
      </c>
      <c r="H948" s="51">
        <f t="shared" si="142"/>
        <v>622.30083758636999</v>
      </c>
      <c r="I948" s="51">
        <f t="shared" si="145"/>
        <v>3333.94083758637</v>
      </c>
      <c r="J948" s="51">
        <f t="shared" si="146"/>
        <v>0</v>
      </c>
      <c r="K948" s="51">
        <f t="shared" si="147"/>
        <v>8134.92</v>
      </c>
      <c r="L948" s="51">
        <f t="shared" si="148"/>
        <v>8134.92</v>
      </c>
      <c r="M948" s="51">
        <f t="shared" si="149"/>
        <v>1866.9025127591099</v>
      </c>
      <c r="N948" s="51">
        <f t="shared" si="150"/>
        <v>10001.82251275911</v>
      </c>
      <c r="P948" s="18">
        <v>3</v>
      </c>
      <c r="Q948" s="18">
        <f t="shared" si="144"/>
        <v>0</v>
      </c>
    </row>
    <row r="949" spans="1:17" ht="82.8">
      <c r="A949" s="46">
        <f t="shared" si="141"/>
        <v>4343</v>
      </c>
      <c r="B949" s="47" t="s">
        <v>1546</v>
      </c>
      <c r="C949" s="48" t="s">
        <v>251</v>
      </c>
      <c r="D949" s="48">
        <v>13</v>
      </c>
      <c r="E949" s="49">
        <v>0</v>
      </c>
      <c r="F949" s="51">
        <v>1307.1500000000001</v>
      </c>
      <c r="G949" s="51">
        <f t="shared" si="143"/>
        <v>1307.1500000000001</v>
      </c>
      <c r="H949" s="51">
        <f t="shared" si="142"/>
        <v>299.98102249967684</v>
      </c>
      <c r="I949" s="51">
        <f t="shared" si="145"/>
        <v>1607.1310224996769</v>
      </c>
      <c r="J949" s="51">
        <f t="shared" si="146"/>
        <v>0</v>
      </c>
      <c r="K949" s="51">
        <f t="shared" si="147"/>
        <v>16992.95</v>
      </c>
      <c r="L949" s="51">
        <f t="shared" si="148"/>
        <v>16992.95</v>
      </c>
      <c r="M949" s="51">
        <f t="shared" si="149"/>
        <v>3899.7532924957991</v>
      </c>
      <c r="N949" s="51">
        <f t="shared" si="150"/>
        <v>20892.7032924958</v>
      </c>
      <c r="P949" s="18">
        <v>3</v>
      </c>
      <c r="Q949" s="18">
        <f t="shared" si="144"/>
        <v>10</v>
      </c>
    </row>
    <row r="950" spans="1:17" ht="96.6">
      <c r="A950" s="46">
        <f t="shared" si="141"/>
        <v>4344</v>
      </c>
      <c r="B950" s="47" t="s">
        <v>1547</v>
      </c>
      <c r="C950" s="48" t="s">
        <v>251</v>
      </c>
      <c r="D950" s="48">
        <v>13</v>
      </c>
      <c r="E950" s="49">
        <v>0</v>
      </c>
      <c r="F950" s="51">
        <v>1307.1500000000001</v>
      </c>
      <c r="G950" s="51">
        <f t="shared" si="143"/>
        <v>1307.1500000000001</v>
      </c>
      <c r="H950" s="51">
        <f t="shared" si="142"/>
        <v>299.98102249967684</v>
      </c>
      <c r="I950" s="51">
        <f t="shared" si="145"/>
        <v>1607.1310224996769</v>
      </c>
      <c r="J950" s="51">
        <f t="shared" si="146"/>
        <v>0</v>
      </c>
      <c r="K950" s="51">
        <f t="shared" si="147"/>
        <v>16992.95</v>
      </c>
      <c r="L950" s="51">
        <f t="shared" si="148"/>
        <v>16992.95</v>
      </c>
      <c r="M950" s="51">
        <f t="shared" si="149"/>
        <v>3899.7532924957991</v>
      </c>
      <c r="N950" s="51">
        <f t="shared" si="150"/>
        <v>20892.7032924958</v>
      </c>
      <c r="P950" s="18">
        <v>3</v>
      </c>
      <c r="Q950" s="18">
        <f t="shared" si="144"/>
        <v>10</v>
      </c>
    </row>
    <row r="951" spans="1:17" ht="82.8">
      <c r="A951" s="46">
        <f t="shared" si="141"/>
        <v>4345</v>
      </c>
      <c r="B951" s="47" t="s">
        <v>1548</v>
      </c>
      <c r="C951" s="48" t="s">
        <v>251</v>
      </c>
      <c r="D951" s="48">
        <v>13</v>
      </c>
      <c r="E951" s="49">
        <v>0</v>
      </c>
      <c r="F951" s="51">
        <v>1528.22</v>
      </c>
      <c r="G951" s="51">
        <f t="shared" si="143"/>
        <v>1528.22</v>
      </c>
      <c r="H951" s="51">
        <f t="shared" si="142"/>
        <v>350.71491275251969</v>
      </c>
      <c r="I951" s="51">
        <f t="shared" si="145"/>
        <v>1878.9349127525197</v>
      </c>
      <c r="J951" s="51">
        <f t="shared" si="146"/>
        <v>0</v>
      </c>
      <c r="K951" s="51">
        <f t="shared" si="147"/>
        <v>19866.86</v>
      </c>
      <c r="L951" s="51">
        <f t="shared" si="148"/>
        <v>19866.86</v>
      </c>
      <c r="M951" s="51">
        <f t="shared" si="149"/>
        <v>4559.2938657827563</v>
      </c>
      <c r="N951" s="51">
        <f t="shared" si="150"/>
        <v>24426.153865782755</v>
      </c>
      <c r="P951" s="18">
        <v>3</v>
      </c>
      <c r="Q951" s="18">
        <f t="shared" si="144"/>
        <v>10</v>
      </c>
    </row>
    <row r="952" spans="1:17" ht="82.8">
      <c r="A952" s="46">
        <f t="shared" si="141"/>
        <v>4346</v>
      </c>
      <c r="B952" s="47" t="s">
        <v>1549</v>
      </c>
      <c r="C952" s="48" t="s">
        <v>251</v>
      </c>
      <c r="D952" s="48">
        <v>13</v>
      </c>
      <c r="E952" s="49">
        <v>0</v>
      </c>
      <c r="F952" s="51">
        <v>1528.22</v>
      </c>
      <c r="G952" s="51">
        <f t="shared" si="143"/>
        <v>1528.22</v>
      </c>
      <c r="H952" s="51">
        <f t="shared" si="142"/>
        <v>350.71491275251969</v>
      </c>
      <c r="I952" s="51">
        <f t="shared" si="145"/>
        <v>1878.9349127525197</v>
      </c>
      <c r="J952" s="51">
        <f t="shared" si="146"/>
        <v>0</v>
      </c>
      <c r="K952" s="51">
        <f t="shared" si="147"/>
        <v>19866.86</v>
      </c>
      <c r="L952" s="51">
        <f t="shared" si="148"/>
        <v>19866.86</v>
      </c>
      <c r="M952" s="51">
        <f t="shared" si="149"/>
        <v>4559.2938657827563</v>
      </c>
      <c r="N952" s="51">
        <f t="shared" si="150"/>
        <v>24426.153865782755</v>
      </c>
      <c r="P952" s="18">
        <v>3</v>
      </c>
      <c r="Q952" s="18">
        <f t="shared" si="144"/>
        <v>10</v>
      </c>
    </row>
    <row r="953" spans="1:17" ht="96.6">
      <c r="A953" s="46">
        <f t="shared" si="141"/>
        <v>4347</v>
      </c>
      <c r="B953" s="47" t="s">
        <v>1550</v>
      </c>
      <c r="C953" s="48" t="s">
        <v>251</v>
      </c>
      <c r="D953" s="48">
        <v>13</v>
      </c>
      <c r="E953" s="49">
        <v>0</v>
      </c>
      <c r="F953" s="51">
        <v>1307.1500000000001</v>
      </c>
      <c r="G953" s="51">
        <f t="shared" si="143"/>
        <v>1307.1500000000001</v>
      </c>
      <c r="H953" s="51">
        <f t="shared" si="142"/>
        <v>299.98102249967684</v>
      </c>
      <c r="I953" s="51">
        <f t="shared" si="145"/>
        <v>1607.1310224996769</v>
      </c>
      <c r="J953" s="51">
        <f t="shared" si="146"/>
        <v>0</v>
      </c>
      <c r="K953" s="51">
        <f t="shared" si="147"/>
        <v>16992.95</v>
      </c>
      <c r="L953" s="51">
        <f t="shared" si="148"/>
        <v>16992.95</v>
      </c>
      <c r="M953" s="51">
        <f t="shared" si="149"/>
        <v>3899.7532924957991</v>
      </c>
      <c r="N953" s="51">
        <f t="shared" si="150"/>
        <v>20892.7032924958</v>
      </c>
      <c r="P953" s="18">
        <v>3</v>
      </c>
      <c r="Q953" s="18">
        <f t="shared" si="144"/>
        <v>10</v>
      </c>
    </row>
    <row r="954" spans="1:17" ht="110.4">
      <c r="A954" s="46">
        <f t="shared" si="141"/>
        <v>4348</v>
      </c>
      <c r="B954" s="47" t="s">
        <v>1551</v>
      </c>
      <c r="C954" s="48" t="s">
        <v>251</v>
      </c>
      <c r="D954" s="48">
        <v>13</v>
      </c>
      <c r="E954" s="49">
        <v>0</v>
      </c>
      <c r="F954" s="51">
        <v>1528.22</v>
      </c>
      <c r="G954" s="51">
        <f t="shared" si="143"/>
        <v>1528.22</v>
      </c>
      <c r="H954" s="51">
        <f t="shared" si="142"/>
        <v>350.71491275251969</v>
      </c>
      <c r="I954" s="51">
        <f t="shared" si="145"/>
        <v>1878.9349127525197</v>
      </c>
      <c r="J954" s="51">
        <f t="shared" si="146"/>
        <v>0</v>
      </c>
      <c r="K954" s="51">
        <f t="shared" si="147"/>
        <v>19866.86</v>
      </c>
      <c r="L954" s="51">
        <f t="shared" si="148"/>
        <v>19866.86</v>
      </c>
      <c r="M954" s="51">
        <f t="shared" si="149"/>
        <v>4559.2938657827563</v>
      </c>
      <c r="N954" s="51">
        <f t="shared" si="150"/>
        <v>24426.153865782755</v>
      </c>
      <c r="P954" s="18">
        <v>3</v>
      </c>
      <c r="Q954" s="18">
        <f t="shared" si="144"/>
        <v>10</v>
      </c>
    </row>
    <row r="955" spans="1:17" ht="124.2">
      <c r="A955" s="46">
        <f t="shared" si="141"/>
        <v>4349</v>
      </c>
      <c r="B955" s="47" t="s">
        <v>1552</v>
      </c>
      <c r="C955" s="48" t="s">
        <v>251</v>
      </c>
      <c r="D955" s="48">
        <v>13</v>
      </c>
      <c r="E955" s="49">
        <v>0</v>
      </c>
      <c r="F955" s="51">
        <v>1528.22</v>
      </c>
      <c r="G955" s="51">
        <f t="shared" si="143"/>
        <v>1528.22</v>
      </c>
      <c r="H955" s="51">
        <f t="shared" si="142"/>
        <v>350.71491275251969</v>
      </c>
      <c r="I955" s="51">
        <f t="shared" si="145"/>
        <v>1878.9349127525197</v>
      </c>
      <c r="J955" s="51">
        <f t="shared" si="146"/>
        <v>0</v>
      </c>
      <c r="K955" s="51">
        <f t="shared" si="147"/>
        <v>19866.86</v>
      </c>
      <c r="L955" s="51">
        <f t="shared" si="148"/>
        <v>19866.86</v>
      </c>
      <c r="M955" s="51">
        <f t="shared" si="149"/>
        <v>4559.2938657827563</v>
      </c>
      <c r="N955" s="51">
        <f t="shared" si="150"/>
        <v>24426.153865782755</v>
      </c>
      <c r="P955" s="18">
        <v>3</v>
      </c>
      <c r="Q955" s="18">
        <f t="shared" si="144"/>
        <v>10</v>
      </c>
    </row>
    <row r="956" spans="1:17" ht="96.6">
      <c r="A956" s="46">
        <f t="shared" si="141"/>
        <v>4350</v>
      </c>
      <c r="B956" s="47" t="s">
        <v>1553</v>
      </c>
      <c r="C956" s="48" t="s">
        <v>251</v>
      </c>
      <c r="D956" s="48">
        <v>13</v>
      </c>
      <c r="E956" s="49">
        <v>0</v>
      </c>
      <c r="F956" s="51">
        <v>1528.22</v>
      </c>
      <c r="G956" s="51">
        <f t="shared" si="143"/>
        <v>1528.22</v>
      </c>
      <c r="H956" s="51">
        <f t="shared" si="142"/>
        <v>350.71491275251969</v>
      </c>
      <c r="I956" s="51">
        <f t="shared" si="145"/>
        <v>1878.9349127525197</v>
      </c>
      <c r="J956" s="51">
        <f t="shared" si="146"/>
        <v>0</v>
      </c>
      <c r="K956" s="51">
        <f t="shared" si="147"/>
        <v>19866.86</v>
      </c>
      <c r="L956" s="51">
        <f t="shared" si="148"/>
        <v>19866.86</v>
      </c>
      <c r="M956" s="51">
        <f t="shared" si="149"/>
        <v>4559.2938657827563</v>
      </c>
      <c r="N956" s="51">
        <f t="shared" si="150"/>
        <v>24426.153865782755</v>
      </c>
      <c r="P956" s="18">
        <v>3</v>
      </c>
      <c r="Q956" s="18">
        <f t="shared" si="144"/>
        <v>10</v>
      </c>
    </row>
    <row r="957" spans="1:17" ht="96.6">
      <c r="A957" s="46">
        <f t="shared" si="141"/>
        <v>4351</v>
      </c>
      <c r="B957" s="47" t="s">
        <v>1554</v>
      </c>
      <c r="C957" s="48" t="s">
        <v>251</v>
      </c>
      <c r="D957" s="48">
        <v>13</v>
      </c>
      <c r="E957" s="49">
        <v>0</v>
      </c>
      <c r="F957" s="51">
        <v>1528.22</v>
      </c>
      <c r="G957" s="51">
        <f t="shared" si="143"/>
        <v>1528.22</v>
      </c>
      <c r="H957" s="51">
        <f t="shared" si="142"/>
        <v>350.71491275251969</v>
      </c>
      <c r="I957" s="51">
        <f t="shared" si="145"/>
        <v>1878.9349127525197</v>
      </c>
      <c r="J957" s="51">
        <f t="shared" si="146"/>
        <v>0</v>
      </c>
      <c r="K957" s="51">
        <f t="shared" si="147"/>
        <v>19866.86</v>
      </c>
      <c r="L957" s="51">
        <f t="shared" si="148"/>
        <v>19866.86</v>
      </c>
      <c r="M957" s="51">
        <f t="shared" si="149"/>
        <v>4559.2938657827563</v>
      </c>
      <c r="N957" s="51">
        <f t="shared" si="150"/>
        <v>24426.153865782755</v>
      </c>
      <c r="P957" s="18">
        <v>3</v>
      </c>
      <c r="Q957" s="18">
        <f t="shared" si="144"/>
        <v>10</v>
      </c>
    </row>
    <row r="958" spans="1:17" ht="96.6">
      <c r="A958" s="46">
        <f t="shared" si="141"/>
        <v>4352</v>
      </c>
      <c r="B958" s="47" t="s">
        <v>1555</v>
      </c>
      <c r="C958" s="48" t="s">
        <v>251</v>
      </c>
      <c r="D958" s="48">
        <v>6</v>
      </c>
      <c r="E958" s="49">
        <v>0</v>
      </c>
      <c r="F958" s="51">
        <v>1528.22</v>
      </c>
      <c r="G958" s="51">
        <f t="shared" si="143"/>
        <v>1528.22</v>
      </c>
      <c r="H958" s="51">
        <f t="shared" si="142"/>
        <v>350.71491275251969</v>
      </c>
      <c r="I958" s="51">
        <f t="shared" si="145"/>
        <v>1878.9349127525197</v>
      </c>
      <c r="J958" s="51">
        <f t="shared" si="146"/>
        <v>0</v>
      </c>
      <c r="K958" s="51">
        <f t="shared" si="147"/>
        <v>9169.32</v>
      </c>
      <c r="L958" s="51">
        <f t="shared" si="148"/>
        <v>9169.32</v>
      </c>
      <c r="M958" s="51">
        <f t="shared" si="149"/>
        <v>2104.2894765151182</v>
      </c>
      <c r="N958" s="51">
        <f t="shared" si="150"/>
        <v>11273.609476515117</v>
      </c>
      <c r="P958" s="18">
        <v>6</v>
      </c>
      <c r="Q958" s="18">
        <f t="shared" si="144"/>
        <v>0</v>
      </c>
    </row>
    <row r="959" spans="1:17" ht="13.8">
      <c r="A959" s="46">
        <f t="shared" si="141"/>
        <v>4353</v>
      </c>
      <c r="B959" s="47" t="s">
        <v>1556</v>
      </c>
      <c r="C959" s="48" t="s">
        <v>251</v>
      </c>
      <c r="D959" s="48">
        <v>6</v>
      </c>
      <c r="E959" s="49">
        <v>0</v>
      </c>
      <c r="F959" s="51">
        <v>607.79</v>
      </c>
      <c r="G959" s="51">
        <f t="shared" si="143"/>
        <v>607.79</v>
      </c>
      <c r="H959" s="51">
        <f t="shared" si="142"/>
        <v>139.48320060060325</v>
      </c>
      <c r="I959" s="51">
        <f t="shared" si="145"/>
        <v>747.27320060060322</v>
      </c>
      <c r="J959" s="51">
        <f t="shared" si="146"/>
        <v>0</v>
      </c>
      <c r="K959" s="51">
        <f t="shared" si="147"/>
        <v>3646.74</v>
      </c>
      <c r="L959" s="51">
        <f t="shared" si="148"/>
        <v>3646.74</v>
      </c>
      <c r="M959" s="51">
        <f t="shared" si="149"/>
        <v>836.89920360361953</v>
      </c>
      <c r="N959" s="51">
        <f t="shared" si="150"/>
        <v>4483.6392036036195</v>
      </c>
      <c r="P959" s="18">
        <v>6</v>
      </c>
      <c r="Q959" s="18">
        <f t="shared" si="144"/>
        <v>0</v>
      </c>
    </row>
    <row r="960" spans="1:17" ht="13.8">
      <c r="A960" s="46">
        <f t="shared" si="141"/>
        <v>4354</v>
      </c>
      <c r="B960" s="47" t="s">
        <v>1557</v>
      </c>
      <c r="C960" s="48" t="s">
        <v>251</v>
      </c>
      <c r="D960" s="48">
        <v>6</v>
      </c>
      <c r="E960" s="49">
        <v>0</v>
      </c>
      <c r="F960" s="51">
        <v>599.35</v>
      </c>
      <c r="G960" s="51">
        <f t="shared" si="143"/>
        <v>599.35</v>
      </c>
      <c r="H960" s="51">
        <f t="shared" si="142"/>
        <v>137.546284539021</v>
      </c>
      <c r="I960" s="51">
        <f t="shared" si="145"/>
        <v>736.89628453902105</v>
      </c>
      <c r="J960" s="51">
        <f t="shared" si="146"/>
        <v>0</v>
      </c>
      <c r="K960" s="51">
        <f t="shared" si="147"/>
        <v>3596.1000000000004</v>
      </c>
      <c r="L960" s="51">
        <f t="shared" si="148"/>
        <v>3596.1000000000004</v>
      </c>
      <c r="M960" s="51">
        <f t="shared" si="149"/>
        <v>825.27770723412596</v>
      </c>
      <c r="N960" s="51">
        <f t="shared" si="150"/>
        <v>4421.3777072341263</v>
      </c>
      <c r="P960" s="18">
        <v>6</v>
      </c>
      <c r="Q960" s="18">
        <f t="shared" si="144"/>
        <v>0</v>
      </c>
    </row>
    <row r="961" spans="1:17" ht="13.8">
      <c r="A961" s="46">
        <f t="shared" ref="A961:A1024" si="151">A960+1</f>
        <v>4355</v>
      </c>
      <c r="B961" s="47" t="s">
        <v>1558</v>
      </c>
      <c r="C961" s="48" t="s">
        <v>251</v>
      </c>
      <c r="D961" s="48">
        <v>6</v>
      </c>
      <c r="E961" s="49">
        <v>0</v>
      </c>
      <c r="F961" s="51">
        <v>967.77</v>
      </c>
      <c r="G961" s="51">
        <f t="shared" si="143"/>
        <v>967.77</v>
      </c>
      <c r="H961" s="51">
        <f t="shared" si="142"/>
        <v>222.09588352102836</v>
      </c>
      <c r="I961" s="51">
        <f t="shared" si="145"/>
        <v>1189.8658835210283</v>
      </c>
      <c r="J961" s="51">
        <f t="shared" si="146"/>
        <v>0</v>
      </c>
      <c r="K961" s="51">
        <f t="shared" si="147"/>
        <v>5806.62</v>
      </c>
      <c r="L961" s="51">
        <f t="shared" si="148"/>
        <v>5806.62</v>
      </c>
      <c r="M961" s="51">
        <f t="shared" si="149"/>
        <v>1332.5753011261702</v>
      </c>
      <c r="N961" s="51">
        <f t="shared" si="150"/>
        <v>7139.1953011261703</v>
      </c>
      <c r="P961" s="18">
        <v>2</v>
      </c>
      <c r="Q961" s="18">
        <f t="shared" si="144"/>
        <v>4</v>
      </c>
    </row>
    <row r="962" spans="1:17" ht="41.4">
      <c r="A962" s="46">
        <f t="shared" si="151"/>
        <v>4356</v>
      </c>
      <c r="B962" s="47" t="s">
        <v>1559</v>
      </c>
      <c r="C962" s="48" t="s">
        <v>251</v>
      </c>
      <c r="D962" s="48">
        <v>3</v>
      </c>
      <c r="E962" s="49">
        <v>0</v>
      </c>
      <c r="F962" s="51">
        <v>3243.84</v>
      </c>
      <c r="G962" s="51">
        <f t="shared" si="143"/>
        <v>3243.84</v>
      </c>
      <c r="H962" s="51">
        <f t="shared" si="142"/>
        <v>744.43670582974539</v>
      </c>
      <c r="I962" s="51">
        <f t="shared" si="145"/>
        <v>3988.2767058297454</v>
      </c>
      <c r="J962" s="51">
        <f t="shared" si="146"/>
        <v>0</v>
      </c>
      <c r="K962" s="51">
        <f t="shared" si="147"/>
        <v>9731.52</v>
      </c>
      <c r="L962" s="51">
        <f t="shared" si="148"/>
        <v>9731.52</v>
      </c>
      <c r="M962" s="51">
        <f t="shared" si="149"/>
        <v>2233.3101174892363</v>
      </c>
      <c r="N962" s="51">
        <f t="shared" si="150"/>
        <v>11964.830117489237</v>
      </c>
      <c r="P962" s="18">
        <v>2</v>
      </c>
      <c r="Q962" s="18">
        <f t="shared" si="144"/>
        <v>1</v>
      </c>
    </row>
    <row r="963" spans="1:17" ht="41.4">
      <c r="A963" s="46">
        <f t="shared" si="151"/>
        <v>4357</v>
      </c>
      <c r="B963" s="47" t="s">
        <v>1560</v>
      </c>
      <c r="C963" s="48" t="s">
        <v>251</v>
      </c>
      <c r="D963" s="48">
        <v>-2</v>
      </c>
      <c r="E963" s="49">
        <v>0</v>
      </c>
      <c r="F963" s="51">
        <v>3243.84</v>
      </c>
      <c r="G963" s="51">
        <f t="shared" si="143"/>
        <v>3243.84</v>
      </c>
      <c r="H963" s="51">
        <f t="shared" si="142"/>
        <v>744.43670582974539</v>
      </c>
      <c r="I963" s="51">
        <f t="shared" si="145"/>
        <v>3988.2767058297454</v>
      </c>
      <c r="J963" s="51">
        <f t="shared" si="146"/>
        <v>0</v>
      </c>
      <c r="K963" s="51">
        <f t="shared" si="147"/>
        <v>-6487.68</v>
      </c>
      <c r="L963" s="51">
        <f t="shared" si="148"/>
        <v>-6487.68</v>
      </c>
      <c r="M963" s="51">
        <f t="shared" si="149"/>
        <v>-1488.8734116594908</v>
      </c>
      <c r="N963" s="51">
        <f t="shared" si="150"/>
        <v>-7976.5534116594908</v>
      </c>
      <c r="P963" s="18">
        <v>2</v>
      </c>
      <c r="Q963" s="18">
        <f t="shared" si="144"/>
        <v>-4</v>
      </c>
    </row>
    <row r="964" spans="1:17" ht="41.4">
      <c r="A964" s="46">
        <f t="shared" si="151"/>
        <v>4358</v>
      </c>
      <c r="B964" s="47" t="s">
        <v>1561</v>
      </c>
      <c r="C964" s="48" t="s">
        <v>251</v>
      </c>
      <c r="D964" s="48">
        <v>2</v>
      </c>
      <c r="E964" s="49">
        <v>0</v>
      </c>
      <c r="F964" s="51">
        <v>3243.84</v>
      </c>
      <c r="G964" s="51">
        <f t="shared" si="143"/>
        <v>3243.84</v>
      </c>
      <c r="H964" s="51">
        <f t="shared" si="142"/>
        <v>744.43670582974539</v>
      </c>
      <c r="I964" s="51">
        <f t="shared" si="145"/>
        <v>3988.2767058297454</v>
      </c>
      <c r="J964" s="51">
        <f t="shared" si="146"/>
        <v>0</v>
      </c>
      <c r="K964" s="51">
        <f t="shared" si="147"/>
        <v>6487.68</v>
      </c>
      <c r="L964" s="51">
        <f t="shared" si="148"/>
        <v>6487.68</v>
      </c>
      <c r="M964" s="51">
        <f t="shared" si="149"/>
        <v>1488.8734116594908</v>
      </c>
      <c r="N964" s="51">
        <f t="shared" si="150"/>
        <v>7976.5534116594908</v>
      </c>
      <c r="P964" s="18">
        <v>2</v>
      </c>
      <c r="Q964" s="18">
        <f t="shared" si="144"/>
        <v>0</v>
      </c>
    </row>
    <row r="965" spans="1:17" ht="41.4">
      <c r="A965" s="46">
        <f t="shared" si="151"/>
        <v>4359</v>
      </c>
      <c r="B965" s="47" t="s">
        <v>1562</v>
      </c>
      <c r="C965" s="48" t="s">
        <v>251</v>
      </c>
      <c r="D965" s="48">
        <v>-2</v>
      </c>
      <c r="E965" s="49">
        <v>0</v>
      </c>
      <c r="F965" s="51">
        <v>5365.06</v>
      </c>
      <c r="G965" s="51">
        <f t="shared" si="143"/>
        <v>5365.06</v>
      </c>
      <c r="H965" s="51">
        <f t="shared" si="142"/>
        <v>1231.2406262266122</v>
      </c>
      <c r="I965" s="51">
        <f t="shared" si="145"/>
        <v>6596.3006262266126</v>
      </c>
      <c r="J965" s="51">
        <f t="shared" si="146"/>
        <v>0</v>
      </c>
      <c r="K965" s="51">
        <f t="shared" si="147"/>
        <v>-10730.12</v>
      </c>
      <c r="L965" s="51">
        <f t="shared" si="148"/>
        <v>-10730.12</v>
      </c>
      <c r="M965" s="51">
        <f t="shared" si="149"/>
        <v>-2462.4812524532244</v>
      </c>
      <c r="N965" s="51">
        <f t="shared" si="150"/>
        <v>-13192.601252453225</v>
      </c>
      <c r="P965" s="18">
        <v>2</v>
      </c>
      <c r="Q965" s="18">
        <f t="shared" si="144"/>
        <v>-4</v>
      </c>
    </row>
    <row r="966" spans="1:17" ht="41.4">
      <c r="A966" s="46">
        <f t="shared" si="151"/>
        <v>4360</v>
      </c>
      <c r="B966" s="47" t="s">
        <v>1563</v>
      </c>
      <c r="C966" s="48" t="s">
        <v>251</v>
      </c>
      <c r="D966" s="48">
        <v>-2</v>
      </c>
      <c r="E966" s="49">
        <v>0</v>
      </c>
      <c r="F966" s="51">
        <v>2711.64</v>
      </c>
      <c r="G966" s="51">
        <f t="shared" si="143"/>
        <v>2711.64</v>
      </c>
      <c r="H966" s="51">
        <f t="shared" si="142"/>
        <v>622.30083758636999</v>
      </c>
      <c r="I966" s="51">
        <f t="shared" si="145"/>
        <v>3333.94083758637</v>
      </c>
      <c r="J966" s="51">
        <f t="shared" si="146"/>
        <v>0</v>
      </c>
      <c r="K966" s="51">
        <f t="shared" si="147"/>
        <v>-5423.28</v>
      </c>
      <c r="L966" s="51">
        <f t="shared" si="148"/>
        <v>-5423.28</v>
      </c>
      <c r="M966" s="51">
        <f t="shared" si="149"/>
        <v>-1244.60167517274</v>
      </c>
      <c r="N966" s="51">
        <f t="shared" si="150"/>
        <v>-6667.88167517274</v>
      </c>
      <c r="P966" s="18">
        <v>6</v>
      </c>
      <c r="Q966" s="18">
        <f t="shared" si="144"/>
        <v>-8</v>
      </c>
    </row>
    <row r="967" spans="1:17" ht="13.8">
      <c r="A967" s="46">
        <f t="shared" si="151"/>
        <v>4361</v>
      </c>
      <c r="B967" s="47" t="s">
        <v>1564</v>
      </c>
      <c r="C967" s="48" t="s">
        <v>251</v>
      </c>
      <c r="D967" s="48">
        <v>13</v>
      </c>
      <c r="E967" s="49">
        <v>0</v>
      </c>
      <c r="F967" s="51">
        <v>68.790000000000006</v>
      </c>
      <c r="G967" s="51">
        <f t="shared" si="143"/>
        <v>68.790000000000006</v>
      </c>
      <c r="H967" s="51">
        <f t="shared" si="142"/>
        <v>15.786783871592984</v>
      </c>
      <c r="I967" s="51">
        <f t="shared" si="145"/>
        <v>84.576783871592994</v>
      </c>
      <c r="J967" s="51">
        <f t="shared" si="146"/>
        <v>0</v>
      </c>
      <c r="K967" s="51">
        <f t="shared" si="147"/>
        <v>894.2700000000001</v>
      </c>
      <c r="L967" s="51">
        <f t="shared" si="148"/>
        <v>894.2700000000001</v>
      </c>
      <c r="M967" s="51">
        <f t="shared" si="149"/>
        <v>205.2281903307088</v>
      </c>
      <c r="N967" s="51">
        <f t="shared" si="150"/>
        <v>1099.4981903307089</v>
      </c>
      <c r="P967" s="18">
        <v>51</v>
      </c>
      <c r="Q967" s="18">
        <f t="shared" si="144"/>
        <v>-38</v>
      </c>
    </row>
    <row r="968" spans="1:17" ht="69">
      <c r="A968" s="46">
        <f t="shared" si="151"/>
        <v>4362</v>
      </c>
      <c r="B968" s="47" t="s">
        <v>1565</v>
      </c>
      <c r="C968" s="48" t="s">
        <v>251</v>
      </c>
      <c r="D968" s="48">
        <v>13</v>
      </c>
      <c r="E968" s="49">
        <v>0</v>
      </c>
      <c r="F968" s="51">
        <v>68.790000000000006</v>
      </c>
      <c r="G968" s="51">
        <f t="shared" si="143"/>
        <v>68.790000000000006</v>
      </c>
      <c r="H968" s="51">
        <f t="shared" si="142"/>
        <v>15.786783871592984</v>
      </c>
      <c r="I968" s="51">
        <f t="shared" si="145"/>
        <v>84.576783871592994</v>
      </c>
      <c r="J968" s="51">
        <f t="shared" si="146"/>
        <v>0</v>
      </c>
      <c r="K968" s="51">
        <f t="shared" si="147"/>
        <v>894.2700000000001</v>
      </c>
      <c r="L968" s="51">
        <f t="shared" si="148"/>
        <v>894.2700000000001</v>
      </c>
      <c r="M968" s="51">
        <f t="shared" si="149"/>
        <v>205.2281903307088</v>
      </c>
      <c r="N968" s="51">
        <f t="shared" si="150"/>
        <v>1099.4981903307089</v>
      </c>
      <c r="P968" s="18">
        <v>6</v>
      </c>
      <c r="Q968" s="18">
        <f t="shared" si="144"/>
        <v>7</v>
      </c>
    </row>
    <row r="969" spans="1:17" ht="13.8">
      <c r="A969" s="46">
        <f t="shared" si="151"/>
        <v>4363</v>
      </c>
      <c r="B969" s="47" t="s">
        <v>1566</v>
      </c>
      <c r="C969" s="48" t="s">
        <v>251</v>
      </c>
      <c r="D969" s="48">
        <v>13</v>
      </c>
      <c r="E969" s="49">
        <v>0</v>
      </c>
      <c r="F969" s="51">
        <v>31.52</v>
      </c>
      <c r="G969" s="51">
        <f t="shared" si="143"/>
        <v>31.52</v>
      </c>
      <c r="H969" s="51">
        <f t="shared" si="142"/>
        <v>7.233601215766984</v>
      </c>
      <c r="I969" s="51">
        <f t="shared" si="145"/>
        <v>38.753601215766984</v>
      </c>
      <c r="J969" s="51">
        <f t="shared" si="146"/>
        <v>0</v>
      </c>
      <c r="K969" s="51">
        <f t="shared" si="147"/>
        <v>409.76</v>
      </c>
      <c r="L969" s="51">
        <f t="shared" si="148"/>
        <v>409.76</v>
      </c>
      <c r="M969" s="51">
        <f t="shared" si="149"/>
        <v>94.036815804970786</v>
      </c>
      <c r="N969" s="51">
        <f t="shared" si="150"/>
        <v>503.79681580497078</v>
      </c>
      <c r="P969" s="18">
        <v>6</v>
      </c>
      <c r="Q969" s="18">
        <f t="shared" si="144"/>
        <v>7</v>
      </c>
    </row>
    <row r="970" spans="1:17" ht="13.8">
      <c r="A970" s="46">
        <f t="shared" si="151"/>
        <v>4364</v>
      </c>
      <c r="B970" s="47" t="s">
        <v>1567</v>
      </c>
      <c r="C970" s="48" t="s">
        <v>251</v>
      </c>
      <c r="D970" s="48">
        <v>13</v>
      </c>
      <c r="E970" s="49">
        <v>0</v>
      </c>
      <c r="F970" s="51">
        <v>25.2</v>
      </c>
      <c r="G970" s="51">
        <f t="shared" si="143"/>
        <v>25.2</v>
      </c>
      <c r="H970" s="51">
        <f t="shared" si="142"/>
        <v>5.7832090938238574</v>
      </c>
      <c r="I970" s="51">
        <f t="shared" si="145"/>
        <v>30.983209093823856</v>
      </c>
      <c r="J970" s="51">
        <f t="shared" si="146"/>
        <v>0</v>
      </c>
      <c r="K970" s="51">
        <f t="shared" si="147"/>
        <v>327.59999999999997</v>
      </c>
      <c r="L970" s="51">
        <f t="shared" si="148"/>
        <v>327.59999999999997</v>
      </c>
      <c r="M970" s="51">
        <f t="shared" si="149"/>
        <v>75.181718219710149</v>
      </c>
      <c r="N970" s="51">
        <f t="shared" si="150"/>
        <v>402.78171821971011</v>
      </c>
      <c r="P970" s="18">
        <v>6</v>
      </c>
      <c r="Q970" s="18">
        <f t="shared" si="144"/>
        <v>7</v>
      </c>
    </row>
    <row r="971" spans="1:17" ht="13.8">
      <c r="A971" s="46">
        <f t="shared" si="151"/>
        <v>4365</v>
      </c>
      <c r="B971" s="47" t="s">
        <v>1568</v>
      </c>
      <c r="C971" s="48" t="s">
        <v>251</v>
      </c>
      <c r="D971" s="48">
        <v>13</v>
      </c>
      <c r="E971" s="49">
        <v>0</v>
      </c>
      <c r="F971" s="51">
        <v>32.9</v>
      </c>
      <c r="G971" s="51">
        <f t="shared" si="143"/>
        <v>32.9</v>
      </c>
      <c r="H971" s="51">
        <f t="shared" si="142"/>
        <v>7.5503007613811475</v>
      </c>
      <c r="I971" s="51">
        <f t="shared" si="145"/>
        <v>40.450300761381143</v>
      </c>
      <c r="J971" s="51">
        <f t="shared" si="146"/>
        <v>0</v>
      </c>
      <c r="K971" s="51">
        <f t="shared" si="147"/>
        <v>427.7</v>
      </c>
      <c r="L971" s="51">
        <f t="shared" si="148"/>
        <v>427.7</v>
      </c>
      <c r="M971" s="51">
        <f t="shared" si="149"/>
        <v>98.153909897954918</v>
      </c>
      <c r="N971" s="51">
        <f t="shared" si="150"/>
        <v>525.85390989795496</v>
      </c>
      <c r="P971" s="18">
        <v>6</v>
      </c>
      <c r="Q971" s="18">
        <f t="shared" si="144"/>
        <v>7</v>
      </c>
    </row>
    <row r="972" spans="1:17" ht="13.8">
      <c r="A972" s="46">
        <f t="shared" si="151"/>
        <v>4366</v>
      </c>
      <c r="B972" s="47" t="s">
        <v>1569</v>
      </c>
      <c r="C972" s="48" t="s">
        <v>251</v>
      </c>
      <c r="D972" s="48">
        <v>13</v>
      </c>
      <c r="E972" s="49">
        <v>0</v>
      </c>
      <c r="F972" s="51">
        <v>31.52</v>
      </c>
      <c r="G972" s="51">
        <f t="shared" si="143"/>
        <v>31.52</v>
      </c>
      <c r="H972" s="51">
        <f t="shared" si="142"/>
        <v>7.233601215766984</v>
      </c>
      <c r="I972" s="51">
        <f t="shared" si="145"/>
        <v>38.753601215766984</v>
      </c>
      <c r="J972" s="51">
        <f t="shared" si="146"/>
        <v>0</v>
      </c>
      <c r="K972" s="51">
        <f t="shared" si="147"/>
        <v>409.76</v>
      </c>
      <c r="L972" s="51">
        <f t="shared" si="148"/>
        <v>409.76</v>
      </c>
      <c r="M972" s="51">
        <f t="shared" si="149"/>
        <v>94.036815804970786</v>
      </c>
      <c r="N972" s="51">
        <f t="shared" si="150"/>
        <v>503.79681580497078</v>
      </c>
      <c r="P972" s="18">
        <v>6</v>
      </c>
      <c r="Q972" s="18">
        <f t="shared" si="144"/>
        <v>7</v>
      </c>
    </row>
    <row r="973" spans="1:17" ht="13.8">
      <c r="A973" s="46">
        <f t="shared" si="151"/>
        <v>4367</v>
      </c>
      <c r="B973" s="47" t="s">
        <v>1570</v>
      </c>
      <c r="C973" s="48" t="s">
        <v>251</v>
      </c>
      <c r="D973" s="48">
        <v>13</v>
      </c>
      <c r="E973" s="49">
        <v>0</v>
      </c>
      <c r="F973" s="51">
        <v>23.8</v>
      </c>
      <c r="G973" s="51">
        <f t="shared" si="143"/>
        <v>23.8</v>
      </c>
      <c r="H973" s="51">
        <f t="shared" si="142"/>
        <v>5.4619196997225323</v>
      </c>
      <c r="I973" s="51">
        <f t="shared" si="145"/>
        <v>29.261919699722533</v>
      </c>
      <c r="J973" s="51">
        <f t="shared" si="146"/>
        <v>0</v>
      </c>
      <c r="K973" s="51">
        <f t="shared" si="147"/>
        <v>309.40000000000003</v>
      </c>
      <c r="L973" s="51">
        <f t="shared" si="148"/>
        <v>309.40000000000003</v>
      </c>
      <c r="M973" s="51">
        <f t="shared" si="149"/>
        <v>71.004956096392917</v>
      </c>
      <c r="N973" s="51">
        <f t="shared" si="150"/>
        <v>380.40495609639294</v>
      </c>
      <c r="P973" s="18">
        <v>6</v>
      </c>
      <c r="Q973" s="18">
        <f t="shared" si="144"/>
        <v>7</v>
      </c>
    </row>
    <row r="974" spans="1:17" ht="27.6">
      <c r="A974" s="46">
        <f t="shared" si="151"/>
        <v>4368</v>
      </c>
      <c r="B974" s="47" t="s">
        <v>1571</v>
      </c>
      <c r="C974" s="48" t="s">
        <v>251</v>
      </c>
      <c r="D974" s="48">
        <v>13</v>
      </c>
      <c r="E974" s="49">
        <v>0</v>
      </c>
      <c r="F974" s="51" t="s">
        <v>1572</v>
      </c>
      <c r="G974" s="51">
        <f t="shared" si="143"/>
        <v>42.49</v>
      </c>
      <c r="H974" s="51">
        <f t="shared" si="142"/>
        <v>9.7511331109752266</v>
      </c>
      <c r="I974" s="51">
        <f t="shared" si="145"/>
        <v>52.241133110975227</v>
      </c>
      <c r="J974" s="51">
        <f t="shared" si="146"/>
        <v>0</v>
      </c>
      <c r="K974" s="51">
        <f t="shared" si="147"/>
        <v>552.37</v>
      </c>
      <c r="L974" s="51">
        <f t="shared" si="148"/>
        <v>552.37</v>
      </c>
      <c r="M974" s="51">
        <f t="shared" si="149"/>
        <v>126.76473044267794</v>
      </c>
      <c r="N974" s="51">
        <f t="shared" si="150"/>
        <v>679.13473044267789</v>
      </c>
      <c r="P974" s="18">
        <v>6</v>
      </c>
      <c r="Q974" s="18">
        <f t="shared" si="144"/>
        <v>7</v>
      </c>
    </row>
    <row r="975" spans="1:17" ht="13.8">
      <c r="A975" s="46">
        <f t="shared" si="151"/>
        <v>4369</v>
      </c>
      <c r="B975" s="47" t="s">
        <v>1573</v>
      </c>
      <c r="C975" s="48" t="s">
        <v>251</v>
      </c>
      <c r="D975" s="48">
        <v>-2</v>
      </c>
      <c r="E975" s="49">
        <v>0</v>
      </c>
      <c r="F975" s="51" t="s">
        <v>1574</v>
      </c>
      <c r="G975" s="51">
        <f t="shared" si="143"/>
        <v>267.11</v>
      </c>
      <c r="H975" s="51">
        <f t="shared" si="142"/>
        <v>61.299721470289313</v>
      </c>
      <c r="I975" s="51">
        <f t="shared" si="145"/>
        <v>328.40972147028936</v>
      </c>
      <c r="J975" s="51">
        <f t="shared" si="146"/>
        <v>0</v>
      </c>
      <c r="K975" s="51">
        <f t="shared" si="147"/>
        <v>-534.22</v>
      </c>
      <c r="L975" s="51">
        <f t="shared" si="148"/>
        <v>-534.22</v>
      </c>
      <c r="M975" s="51">
        <f t="shared" si="149"/>
        <v>-122.59944294057863</v>
      </c>
      <c r="N975" s="51">
        <f t="shared" si="150"/>
        <v>-656.81944294057871</v>
      </c>
      <c r="P975" s="18">
        <v>6</v>
      </c>
      <c r="Q975" s="18">
        <f t="shared" si="144"/>
        <v>-8</v>
      </c>
    </row>
    <row r="976" spans="1:17" ht="27.6">
      <c r="A976" s="46">
        <f t="shared" si="151"/>
        <v>4370</v>
      </c>
      <c r="B976" s="47" t="s">
        <v>1575</v>
      </c>
      <c r="C976" s="48" t="s">
        <v>251</v>
      </c>
      <c r="D976" s="48">
        <v>13</v>
      </c>
      <c r="E976" s="49">
        <v>0</v>
      </c>
      <c r="F976" s="51">
        <v>89.99</v>
      </c>
      <c r="G976" s="51">
        <f t="shared" si="143"/>
        <v>89.99</v>
      </c>
      <c r="H976" s="51">
        <f t="shared" si="142"/>
        <v>20.652023267984482</v>
      </c>
      <c r="I976" s="51">
        <f t="shared" si="145"/>
        <v>110.64202326798448</v>
      </c>
      <c r="J976" s="51">
        <f t="shared" si="146"/>
        <v>0</v>
      </c>
      <c r="K976" s="51">
        <f t="shared" si="147"/>
        <v>1169.8699999999999</v>
      </c>
      <c r="L976" s="51">
        <f t="shared" si="148"/>
        <v>1169.8699999999999</v>
      </c>
      <c r="M976" s="51">
        <f t="shared" si="149"/>
        <v>268.47630248379829</v>
      </c>
      <c r="N976" s="51">
        <f t="shared" si="150"/>
        <v>1438.3463024837981</v>
      </c>
      <c r="P976" s="18">
        <v>6</v>
      </c>
      <c r="Q976" s="18">
        <f t="shared" si="144"/>
        <v>7</v>
      </c>
    </row>
    <row r="977" spans="1:17" ht="41.4">
      <c r="A977" s="46">
        <f t="shared" si="151"/>
        <v>4371</v>
      </c>
      <c r="B977" s="47" t="s">
        <v>1576</v>
      </c>
      <c r="C977" s="48" t="s">
        <v>251</v>
      </c>
      <c r="D977" s="48">
        <v>13</v>
      </c>
      <c r="E977" s="49">
        <v>0</v>
      </c>
      <c r="F977" s="51">
        <v>69.900000000000006</v>
      </c>
      <c r="G977" s="51">
        <f t="shared" si="143"/>
        <v>69.900000000000006</v>
      </c>
      <c r="H977" s="51">
        <f t="shared" si="142"/>
        <v>16.041520462630462</v>
      </c>
      <c r="I977" s="51">
        <f t="shared" si="145"/>
        <v>85.941520462630464</v>
      </c>
      <c r="J977" s="51">
        <f t="shared" si="146"/>
        <v>0</v>
      </c>
      <c r="K977" s="51">
        <f t="shared" si="147"/>
        <v>908.7</v>
      </c>
      <c r="L977" s="51">
        <f t="shared" si="148"/>
        <v>908.7</v>
      </c>
      <c r="M977" s="51">
        <f t="shared" si="149"/>
        <v>208.539766014196</v>
      </c>
      <c r="N977" s="51">
        <f t="shared" si="150"/>
        <v>1117.239766014196</v>
      </c>
      <c r="P977" s="18">
        <v>6</v>
      </c>
      <c r="Q977" s="18">
        <f t="shared" si="144"/>
        <v>7</v>
      </c>
    </row>
    <row r="978" spans="1:17" ht="13.8">
      <c r="A978" s="46">
        <f t="shared" si="151"/>
        <v>4372</v>
      </c>
      <c r="B978" s="47" t="s">
        <v>1577</v>
      </c>
      <c r="C978" s="48" t="s">
        <v>251</v>
      </c>
      <c r="D978" s="48">
        <v>13</v>
      </c>
      <c r="E978" s="49">
        <v>0</v>
      </c>
      <c r="F978" s="51">
        <v>69.900000000000006</v>
      </c>
      <c r="G978" s="51">
        <f t="shared" si="143"/>
        <v>69.900000000000006</v>
      </c>
      <c r="H978" s="51">
        <f t="shared" ref="H978:H1041" si="152">G978*$H$16</f>
        <v>16.041520462630462</v>
      </c>
      <c r="I978" s="51">
        <f t="shared" si="145"/>
        <v>85.941520462630464</v>
      </c>
      <c r="J978" s="51">
        <f t="shared" si="146"/>
        <v>0</v>
      </c>
      <c r="K978" s="51">
        <f t="shared" si="147"/>
        <v>908.7</v>
      </c>
      <c r="L978" s="51">
        <f t="shared" si="148"/>
        <v>908.7</v>
      </c>
      <c r="M978" s="51">
        <f t="shared" si="149"/>
        <v>208.539766014196</v>
      </c>
      <c r="N978" s="51">
        <f t="shared" si="150"/>
        <v>1117.239766014196</v>
      </c>
      <c r="P978" s="18">
        <v>6</v>
      </c>
      <c r="Q978" s="18">
        <f t="shared" si="144"/>
        <v>7</v>
      </c>
    </row>
    <row r="979" spans="1:17" ht="13.8">
      <c r="A979" s="46">
        <f t="shared" si="151"/>
        <v>4373</v>
      </c>
      <c r="B979" s="47" t="s">
        <v>1578</v>
      </c>
      <c r="C979" s="48" t="s">
        <v>251</v>
      </c>
      <c r="D979" s="48">
        <v>13</v>
      </c>
      <c r="E979" s="49">
        <v>0</v>
      </c>
      <c r="F979" s="51">
        <v>69.900000000000006</v>
      </c>
      <c r="G979" s="51">
        <f t="shared" ref="G979:G1042" si="153">F979+E979</f>
        <v>69.900000000000006</v>
      </c>
      <c r="H979" s="51">
        <f t="shared" si="152"/>
        <v>16.041520462630462</v>
      </c>
      <c r="I979" s="51">
        <f t="shared" si="145"/>
        <v>85.941520462630464</v>
      </c>
      <c r="J979" s="51">
        <f t="shared" si="146"/>
        <v>0</v>
      </c>
      <c r="K979" s="51">
        <f t="shared" si="147"/>
        <v>908.7</v>
      </c>
      <c r="L979" s="51">
        <f t="shared" si="148"/>
        <v>908.7</v>
      </c>
      <c r="M979" s="51">
        <f t="shared" si="149"/>
        <v>208.539766014196</v>
      </c>
      <c r="N979" s="51">
        <f t="shared" si="150"/>
        <v>1117.239766014196</v>
      </c>
      <c r="P979" s="18">
        <v>6</v>
      </c>
      <c r="Q979" s="18">
        <f t="shared" si="144"/>
        <v>7</v>
      </c>
    </row>
    <row r="980" spans="1:17" ht="13.8">
      <c r="A980" s="46">
        <f t="shared" si="151"/>
        <v>4374</v>
      </c>
      <c r="B980" s="47" t="s">
        <v>1579</v>
      </c>
      <c r="C980" s="48" t="s">
        <v>251</v>
      </c>
      <c r="D980" s="48">
        <v>13</v>
      </c>
      <c r="E980" s="49">
        <v>0</v>
      </c>
      <c r="F980" s="51">
        <v>68.900000000000006</v>
      </c>
      <c r="G980" s="51">
        <f t="shared" si="153"/>
        <v>68.900000000000006</v>
      </c>
      <c r="H980" s="51">
        <f t="shared" si="152"/>
        <v>15.812028038272373</v>
      </c>
      <c r="I980" s="51">
        <f t="shared" si="145"/>
        <v>84.712028038272379</v>
      </c>
      <c r="J980" s="51">
        <f t="shared" si="146"/>
        <v>0</v>
      </c>
      <c r="K980" s="51">
        <f t="shared" si="147"/>
        <v>895.7</v>
      </c>
      <c r="L980" s="51">
        <f t="shared" si="148"/>
        <v>895.7</v>
      </c>
      <c r="M980" s="51">
        <f t="shared" si="149"/>
        <v>205.55636449754087</v>
      </c>
      <c r="N980" s="51">
        <f t="shared" si="150"/>
        <v>1101.256364497541</v>
      </c>
      <c r="P980" s="18">
        <v>6</v>
      </c>
      <c r="Q980" s="18">
        <f t="shared" ref="Q980:Q1043" si="154">D980-P980</f>
        <v>7</v>
      </c>
    </row>
    <row r="981" spans="1:17" ht="27.6">
      <c r="A981" s="46">
        <f t="shared" si="151"/>
        <v>4375</v>
      </c>
      <c r="B981" s="47" t="s">
        <v>1580</v>
      </c>
      <c r="C981" s="48" t="s">
        <v>251</v>
      </c>
      <c r="D981" s="48">
        <v>13</v>
      </c>
      <c r="E981" s="49">
        <v>0</v>
      </c>
      <c r="F981" s="51">
        <v>94.7</v>
      </c>
      <c r="G981" s="51">
        <f t="shared" si="153"/>
        <v>94.7</v>
      </c>
      <c r="H981" s="51">
        <f t="shared" si="152"/>
        <v>21.732932586711083</v>
      </c>
      <c r="I981" s="51">
        <f t="shared" si="145"/>
        <v>116.43293258671109</v>
      </c>
      <c r="J981" s="51">
        <f t="shared" si="146"/>
        <v>0</v>
      </c>
      <c r="K981" s="51">
        <f t="shared" si="147"/>
        <v>1231.1000000000001</v>
      </c>
      <c r="L981" s="51">
        <f t="shared" si="148"/>
        <v>1231.1000000000001</v>
      </c>
      <c r="M981" s="51">
        <f t="shared" si="149"/>
        <v>282.5281236272441</v>
      </c>
      <c r="N981" s="51">
        <f t="shared" si="150"/>
        <v>1513.6281236272443</v>
      </c>
      <c r="P981" s="18">
        <v>6</v>
      </c>
      <c r="Q981" s="18">
        <f t="shared" si="154"/>
        <v>7</v>
      </c>
    </row>
    <row r="982" spans="1:17" ht="13.8">
      <c r="A982" s="46">
        <f t="shared" si="151"/>
        <v>4376</v>
      </c>
      <c r="B982" s="47" t="s">
        <v>1581</v>
      </c>
      <c r="C982" s="48" t="s">
        <v>251</v>
      </c>
      <c r="D982" s="48">
        <v>13</v>
      </c>
      <c r="E982" s="49">
        <v>0</v>
      </c>
      <c r="F982" s="51">
        <v>114.5</v>
      </c>
      <c r="G982" s="51">
        <f t="shared" si="153"/>
        <v>114.5</v>
      </c>
      <c r="H982" s="51">
        <f t="shared" si="152"/>
        <v>26.276882589001257</v>
      </c>
      <c r="I982" s="51">
        <f t="shared" si="145"/>
        <v>140.77688258900125</v>
      </c>
      <c r="J982" s="51">
        <f t="shared" si="146"/>
        <v>0</v>
      </c>
      <c r="K982" s="51">
        <f t="shared" si="147"/>
        <v>1488.5</v>
      </c>
      <c r="L982" s="51">
        <f t="shared" si="148"/>
        <v>1488.5</v>
      </c>
      <c r="M982" s="51">
        <f t="shared" si="149"/>
        <v>341.59947365701635</v>
      </c>
      <c r="N982" s="51">
        <f t="shared" si="150"/>
        <v>1830.0994736570165</v>
      </c>
      <c r="P982" s="18">
        <v>6</v>
      </c>
      <c r="Q982" s="18">
        <f t="shared" si="154"/>
        <v>7</v>
      </c>
    </row>
    <row r="983" spans="1:17" ht="13.8">
      <c r="A983" s="46">
        <f t="shared" si="151"/>
        <v>4377</v>
      </c>
      <c r="B983" s="47" t="s">
        <v>1582</v>
      </c>
      <c r="C983" s="48" t="s">
        <v>251</v>
      </c>
      <c r="D983" s="48">
        <v>13</v>
      </c>
      <c r="E983" s="49">
        <v>0</v>
      </c>
      <c r="F983" s="51">
        <v>1.67</v>
      </c>
      <c r="G983" s="51">
        <f t="shared" si="153"/>
        <v>1.67</v>
      </c>
      <c r="H983" s="51">
        <f t="shared" si="152"/>
        <v>0.38325234867800961</v>
      </c>
      <c r="I983" s="51">
        <f t="shared" si="145"/>
        <v>2.0532523486780097</v>
      </c>
      <c r="J983" s="51">
        <f t="shared" si="146"/>
        <v>0</v>
      </c>
      <c r="K983" s="51">
        <f t="shared" si="147"/>
        <v>21.71</v>
      </c>
      <c r="L983" s="51">
        <f t="shared" si="148"/>
        <v>21.71</v>
      </c>
      <c r="M983" s="51">
        <f t="shared" si="149"/>
        <v>4.9822805328141246</v>
      </c>
      <c r="N983" s="51">
        <f t="shared" si="150"/>
        <v>26.692280532814124</v>
      </c>
      <c r="P983" s="18">
        <v>6</v>
      </c>
      <c r="Q983" s="18">
        <f t="shared" si="154"/>
        <v>7</v>
      </c>
    </row>
    <row r="984" spans="1:17" ht="13.8">
      <c r="A984" s="46">
        <f t="shared" si="151"/>
        <v>4378</v>
      </c>
      <c r="B984" s="47" t="s">
        <v>1583</v>
      </c>
      <c r="C984" s="48" t="s">
        <v>251</v>
      </c>
      <c r="D984" s="48">
        <v>13</v>
      </c>
      <c r="E984" s="49">
        <v>0</v>
      </c>
      <c r="F984" s="51">
        <v>2.5499999999999998</v>
      </c>
      <c r="G984" s="51">
        <f t="shared" si="153"/>
        <v>2.5499999999999998</v>
      </c>
      <c r="H984" s="51">
        <f t="shared" si="152"/>
        <v>0.5852056821131284</v>
      </c>
      <c r="I984" s="51">
        <f t="shared" si="145"/>
        <v>3.1352056821131282</v>
      </c>
      <c r="J984" s="51">
        <f t="shared" si="146"/>
        <v>0</v>
      </c>
      <c r="K984" s="51">
        <f t="shared" si="147"/>
        <v>33.15</v>
      </c>
      <c r="L984" s="51">
        <f t="shared" si="148"/>
        <v>33.15</v>
      </c>
      <c r="M984" s="51">
        <f t="shared" si="149"/>
        <v>7.6076738674706696</v>
      </c>
      <c r="N984" s="51">
        <f t="shared" si="150"/>
        <v>40.757673867470672</v>
      </c>
      <c r="P984" s="18">
        <v>6</v>
      </c>
      <c r="Q984" s="18">
        <f t="shared" si="154"/>
        <v>7</v>
      </c>
    </row>
    <row r="985" spans="1:17" ht="13.8">
      <c r="A985" s="46">
        <f t="shared" si="151"/>
        <v>4379</v>
      </c>
      <c r="B985" s="47" t="s">
        <v>1584</v>
      </c>
      <c r="C985" s="48" t="s">
        <v>251</v>
      </c>
      <c r="D985" s="48">
        <v>13</v>
      </c>
      <c r="E985" s="49">
        <v>0</v>
      </c>
      <c r="F985" s="51">
        <v>1.67</v>
      </c>
      <c r="G985" s="51">
        <f t="shared" si="153"/>
        <v>1.67</v>
      </c>
      <c r="H985" s="51">
        <f t="shared" si="152"/>
        <v>0.38325234867800961</v>
      </c>
      <c r="I985" s="51">
        <f t="shared" ref="I985:I1048" si="155">G985+H985</f>
        <v>2.0532523486780097</v>
      </c>
      <c r="J985" s="51">
        <f t="shared" ref="J985:J1048" si="156">E985*D985</f>
        <v>0</v>
      </c>
      <c r="K985" s="51">
        <f t="shared" ref="K985:K1048" si="157">F985*D985</f>
        <v>21.71</v>
      </c>
      <c r="L985" s="51">
        <f t="shared" ref="L985:L1048" si="158">G985*D985</f>
        <v>21.71</v>
      </c>
      <c r="M985" s="51">
        <f t="shared" ref="M985:M1048" si="159">H985*D985</f>
        <v>4.9822805328141246</v>
      </c>
      <c r="N985" s="51">
        <f t="shared" ref="N985:N1048" si="160">L985+M985</f>
        <v>26.692280532814124</v>
      </c>
      <c r="P985" s="18">
        <v>6</v>
      </c>
      <c r="Q985" s="18">
        <f t="shared" si="154"/>
        <v>7</v>
      </c>
    </row>
    <row r="986" spans="1:17" ht="13.8">
      <c r="A986" s="46">
        <f t="shared" si="151"/>
        <v>4380</v>
      </c>
      <c r="B986" s="47" t="s">
        <v>1585</v>
      </c>
      <c r="C986" s="48" t="s">
        <v>251</v>
      </c>
      <c r="D986" s="48">
        <v>13</v>
      </c>
      <c r="E986" s="49">
        <v>0</v>
      </c>
      <c r="F986" s="51">
        <v>3.02</v>
      </c>
      <c r="G986" s="51">
        <f t="shared" si="153"/>
        <v>3.02</v>
      </c>
      <c r="H986" s="51">
        <f t="shared" si="152"/>
        <v>0.69306712156143058</v>
      </c>
      <c r="I986" s="51">
        <f t="shared" si="155"/>
        <v>3.7130671215614308</v>
      </c>
      <c r="J986" s="51">
        <f t="shared" si="156"/>
        <v>0</v>
      </c>
      <c r="K986" s="51">
        <f t="shared" si="157"/>
        <v>39.26</v>
      </c>
      <c r="L986" s="51">
        <f t="shared" si="158"/>
        <v>39.26</v>
      </c>
      <c r="M986" s="51">
        <f t="shared" si="159"/>
        <v>9.0098725802985982</v>
      </c>
      <c r="N986" s="51">
        <f t="shared" si="160"/>
        <v>48.269872580298596</v>
      </c>
      <c r="P986" s="18">
        <v>6</v>
      </c>
      <c r="Q986" s="18">
        <f t="shared" si="154"/>
        <v>7</v>
      </c>
    </row>
    <row r="987" spans="1:17" ht="13.8">
      <c r="A987" s="46">
        <f t="shared" si="151"/>
        <v>4381</v>
      </c>
      <c r="B987" s="47" t="s">
        <v>1586</v>
      </c>
      <c r="C987" s="48" t="s">
        <v>251</v>
      </c>
      <c r="D987" s="48">
        <v>13</v>
      </c>
      <c r="E987" s="49">
        <v>0</v>
      </c>
      <c r="F987" s="51">
        <v>4.62</v>
      </c>
      <c r="G987" s="51">
        <f t="shared" si="153"/>
        <v>4.62</v>
      </c>
      <c r="H987" s="51">
        <f t="shared" si="152"/>
        <v>1.0602550005343738</v>
      </c>
      <c r="I987" s="51">
        <f t="shared" si="155"/>
        <v>5.6802550005343742</v>
      </c>
      <c r="J987" s="51">
        <f t="shared" si="156"/>
        <v>0</v>
      </c>
      <c r="K987" s="51">
        <f t="shared" si="157"/>
        <v>60.06</v>
      </c>
      <c r="L987" s="51">
        <f t="shared" si="158"/>
        <v>60.06</v>
      </c>
      <c r="M987" s="51">
        <f t="shared" si="159"/>
        <v>13.783315006946859</v>
      </c>
      <c r="N987" s="51">
        <f t="shared" si="160"/>
        <v>73.843315006946867</v>
      </c>
      <c r="P987" s="18">
        <v>6</v>
      </c>
      <c r="Q987" s="18">
        <f t="shared" si="154"/>
        <v>7</v>
      </c>
    </row>
    <row r="988" spans="1:17" ht="13.8">
      <c r="A988" s="46">
        <f t="shared" si="151"/>
        <v>4382</v>
      </c>
      <c r="B988" s="47" t="s">
        <v>1587</v>
      </c>
      <c r="C988" s="48" t="s">
        <v>251</v>
      </c>
      <c r="D988" s="48">
        <v>13</v>
      </c>
      <c r="E988" s="49">
        <v>0</v>
      </c>
      <c r="F988" s="51">
        <v>7.97</v>
      </c>
      <c r="G988" s="51">
        <f t="shared" si="153"/>
        <v>7.97</v>
      </c>
      <c r="H988" s="51">
        <f t="shared" si="152"/>
        <v>1.8290546221339739</v>
      </c>
      <c r="I988" s="51">
        <f t="shared" si="155"/>
        <v>9.7990546221339727</v>
      </c>
      <c r="J988" s="51">
        <f t="shared" si="156"/>
        <v>0</v>
      </c>
      <c r="K988" s="51">
        <f t="shared" si="157"/>
        <v>103.61</v>
      </c>
      <c r="L988" s="51">
        <f t="shared" si="158"/>
        <v>103.61</v>
      </c>
      <c r="M988" s="51">
        <f t="shared" si="159"/>
        <v>23.77771008774166</v>
      </c>
      <c r="N988" s="51">
        <f t="shared" si="160"/>
        <v>127.38771008774165</v>
      </c>
      <c r="P988" s="18">
        <v>6</v>
      </c>
      <c r="Q988" s="18">
        <f t="shared" si="154"/>
        <v>7</v>
      </c>
    </row>
    <row r="989" spans="1:17" ht="13.8">
      <c r="A989" s="46">
        <f t="shared" si="151"/>
        <v>4383</v>
      </c>
      <c r="B989" s="47" t="s">
        <v>1588</v>
      </c>
      <c r="C989" s="48" t="s">
        <v>251</v>
      </c>
      <c r="D989" s="48">
        <v>75</v>
      </c>
      <c r="E989" s="49">
        <v>0</v>
      </c>
      <c r="F989" s="51">
        <v>7.97</v>
      </c>
      <c r="G989" s="51">
        <f t="shared" si="153"/>
        <v>7.97</v>
      </c>
      <c r="H989" s="51">
        <f t="shared" si="152"/>
        <v>1.8290546221339739</v>
      </c>
      <c r="I989" s="51">
        <f t="shared" si="155"/>
        <v>9.7990546221339727</v>
      </c>
      <c r="J989" s="51">
        <f t="shared" si="156"/>
        <v>0</v>
      </c>
      <c r="K989" s="51">
        <f t="shared" si="157"/>
        <v>597.75</v>
      </c>
      <c r="L989" s="51">
        <f t="shared" si="158"/>
        <v>597.75</v>
      </c>
      <c r="M989" s="51">
        <f t="shared" si="159"/>
        <v>137.17909666004803</v>
      </c>
      <c r="N989" s="51">
        <f t="shared" si="160"/>
        <v>734.929096660048</v>
      </c>
      <c r="P989" s="18">
        <v>6</v>
      </c>
      <c r="Q989" s="18">
        <f t="shared" si="154"/>
        <v>69</v>
      </c>
    </row>
    <row r="990" spans="1:17" ht="27.6">
      <c r="A990" s="46">
        <f t="shared" si="151"/>
        <v>4384</v>
      </c>
      <c r="B990" s="47" t="s">
        <v>1589</v>
      </c>
      <c r="C990" s="48" t="s">
        <v>251</v>
      </c>
      <c r="D990" s="48">
        <v>13</v>
      </c>
      <c r="E990" s="49">
        <v>0</v>
      </c>
      <c r="F990" s="51">
        <v>40.06</v>
      </c>
      <c r="G990" s="51">
        <f t="shared" si="153"/>
        <v>40.06</v>
      </c>
      <c r="H990" s="51">
        <f t="shared" si="152"/>
        <v>9.1934665197850691</v>
      </c>
      <c r="I990" s="51">
        <f t="shared" si="155"/>
        <v>49.253466519785071</v>
      </c>
      <c r="J990" s="51">
        <f t="shared" si="156"/>
        <v>0</v>
      </c>
      <c r="K990" s="51">
        <f t="shared" si="157"/>
        <v>520.78</v>
      </c>
      <c r="L990" s="51">
        <f t="shared" si="158"/>
        <v>520.78</v>
      </c>
      <c r="M990" s="51">
        <f t="shared" si="159"/>
        <v>119.51506475720589</v>
      </c>
      <c r="N990" s="51">
        <f t="shared" si="160"/>
        <v>640.29506475720586</v>
      </c>
      <c r="P990" s="18">
        <v>6</v>
      </c>
      <c r="Q990" s="18">
        <f t="shared" si="154"/>
        <v>7</v>
      </c>
    </row>
    <row r="991" spans="1:17" ht="13.8">
      <c r="A991" s="46">
        <f t="shared" si="151"/>
        <v>4385</v>
      </c>
      <c r="B991" s="47" t="s">
        <v>1590</v>
      </c>
      <c r="C991" s="48" t="s">
        <v>251</v>
      </c>
      <c r="D991" s="48">
        <v>13</v>
      </c>
      <c r="E991" s="49">
        <v>0</v>
      </c>
      <c r="F991" s="51">
        <v>25.9</v>
      </c>
      <c r="G991" s="51">
        <f t="shared" si="153"/>
        <v>25.9</v>
      </c>
      <c r="H991" s="51">
        <f t="shared" si="152"/>
        <v>5.9438537908745204</v>
      </c>
      <c r="I991" s="51">
        <f t="shared" si="155"/>
        <v>31.843853790874519</v>
      </c>
      <c r="J991" s="51">
        <f t="shared" si="156"/>
        <v>0</v>
      </c>
      <c r="K991" s="51">
        <f t="shared" si="157"/>
        <v>336.7</v>
      </c>
      <c r="L991" s="51">
        <f t="shared" si="158"/>
        <v>336.7</v>
      </c>
      <c r="M991" s="51">
        <f t="shared" si="159"/>
        <v>77.270099281368772</v>
      </c>
      <c r="N991" s="51">
        <f t="shared" si="160"/>
        <v>413.97009928136879</v>
      </c>
      <c r="P991" s="18">
        <v>6</v>
      </c>
      <c r="Q991" s="18">
        <f t="shared" si="154"/>
        <v>7</v>
      </c>
    </row>
    <row r="992" spans="1:17" ht="13.8">
      <c r="A992" s="46">
        <f t="shared" si="151"/>
        <v>4386</v>
      </c>
      <c r="B992" s="47" t="s">
        <v>1591</v>
      </c>
      <c r="C992" s="48" t="s">
        <v>251</v>
      </c>
      <c r="D992" s="48">
        <v>13</v>
      </c>
      <c r="E992" s="49">
        <v>0</v>
      </c>
      <c r="F992" s="51">
        <v>243.22</v>
      </c>
      <c r="G992" s="51">
        <f t="shared" si="153"/>
        <v>243.22</v>
      </c>
      <c r="H992" s="51">
        <f t="shared" si="152"/>
        <v>55.817147452374549</v>
      </c>
      <c r="I992" s="51">
        <f t="shared" si="155"/>
        <v>299.03714745237454</v>
      </c>
      <c r="J992" s="51">
        <f t="shared" si="156"/>
        <v>0</v>
      </c>
      <c r="K992" s="51">
        <f t="shared" si="157"/>
        <v>3161.86</v>
      </c>
      <c r="L992" s="51">
        <f t="shared" si="158"/>
        <v>3161.86</v>
      </c>
      <c r="M992" s="51">
        <f t="shared" si="159"/>
        <v>725.62291688086918</v>
      </c>
      <c r="N992" s="51">
        <f t="shared" si="160"/>
        <v>3887.4829168808692</v>
      </c>
      <c r="P992" s="18">
        <v>26</v>
      </c>
      <c r="Q992" s="18">
        <f t="shared" si="154"/>
        <v>-13</v>
      </c>
    </row>
    <row r="993" spans="1:17" ht="13.8">
      <c r="A993" s="46">
        <f t="shared" si="151"/>
        <v>4387</v>
      </c>
      <c r="B993" s="47" t="s">
        <v>1592</v>
      </c>
      <c r="C993" s="48" t="s">
        <v>251</v>
      </c>
      <c r="D993" s="48">
        <v>13</v>
      </c>
      <c r="E993" s="49">
        <v>0</v>
      </c>
      <c r="F993" s="51">
        <v>4.49</v>
      </c>
      <c r="G993" s="51">
        <f t="shared" si="153"/>
        <v>4.49</v>
      </c>
      <c r="H993" s="51">
        <f t="shared" si="152"/>
        <v>1.0304209853678223</v>
      </c>
      <c r="I993" s="51">
        <f t="shared" si="155"/>
        <v>5.5204209853678226</v>
      </c>
      <c r="J993" s="51">
        <f t="shared" si="156"/>
        <v>0</v>
      </c>
      <c r="K993" s="51">
        <f t="shared" si="157"/>
        <v>58.370000000000005</v>
      </c>
      <c r="L993" s="51">
        <f t="shared" si="158"/>
        <v>58.370000000000005</v>
      </c>
      <c r="M993" s="51">
        <f t="shared" si="159"/>
        <v>13.39547280978169</v>
      </c>
      <c r="N993" s="51">
        <f t="shared" si="160"/>
        <v>71.765472809781699</v>
      </c>
      <c r="P993" s="18">
        <v>6</v>
      </c>
      <c r="Q993" s="18">
        <f t="shared" si="154"/>
        <v>7</v>
      </c>
    </row>
    <row r="994" spans="1:17" ht="13.8">
      <c r="A994" s="46">
        <f t="shared" si="151"/>
        <v>4388</v>
      </c>
      <c r="B994" s="47" t="s">
        <v>1593</v>
      </c>
      <c r="C994" s="48" t="s">
        <v>251</v>
      </c>
      <c r="D994" s="48">
        <v>13</v>
      </c>
      <c r="E994" s="49">
        <v>0</v>
      </c>
      <c r="F994" s="51">
        <v>4.49</v>
      </c>
      <c r="G994" s="51">
        <f t="shared" si="153"/>
        <v>4.49</v>
      </c>
      <c r="H994" s="51">
        <f t="shared" si="152"/>
        <v>1.0304209853678223</v>
      </c>
      <c r="I994" s="51">
        <f t="shared" si="155"/>
        <v>5.5204209853678226</v>
      </c>
      <c r="J994" s="51">
        <f t="shared" si="156"/>
        <v>0</v>
      </c>
      <c r="K994" s="51">
        <f t="shared" si="157"/>
        <v>58.370000000000005</v>
      </c>
      <c r="L994" s="51">
        <f t="shared" si="158"/>
        <v>58.370000000000005</v>
      </c>
      <c r="M994" s="51">
        <f t="shared" si="159"/>
        <v>13.39547280978169</v>
      </c>
      <c r="N994" s="51">
        <f t="shared" si="160"/>
        <v>71.765472809781699</v>
      </c>
      <c r="P994" s="18">
        <v>6</v>
      </c>
      <c r="Q994" s="18">
        <f t="shared" si="154"/>
        <v>7</v>
      </c>
    </row>
    <row r="995" spans="1:17" ht="13.8">
      <c r="A995" s="46">
        <f t="shared" si="151"/>
        <v>4389</v>
      </c>
      <c r="B995" s="47" t="s">
        <v>1594</v>
      </c>
      <c r="C995" s="48" t="s">
        <v>251</v>
      </c>
      <c r="D995" s="48">
        <v>13</v>
      </c>
      <c r="E995" s="49">
        <v>0</v>
      </c>
      <c r="F995" s="51" t="s">
        <v>1066</v>
      </c>
      <c r="G995" s="51">
        <f t="shared" si="153"/>
        <v>4.7300000000000004</v>
      </c>
      <c r="H995" s="51">
        <f t="shared" si="152"/>
        <v>1.0854991672137639</v>
      </c>
      <c r="I995" s="51">
        <f t="shared" si="155"/>
        <v>5.8154991672137646</v>
      </c>
      <c r="J995" s="51">
        <f t="shared" si="156"/>
        <v>0</v>
      </c>
      <c r="K995" s="51">
        <f t="shared" si="157"/>
        <v>61.490000000000009</v>
      </c>
      <c r="L995" s="51">
        <f t="shared" si="158"/>
        <v>61.490000000000009</v>
      </c>
      <c r="M995" s="51">
        <f t="shared" si="159"/>
        <v>14.111489173778931</v>
      </c>
      <c r="N995" s="51">
        <f t="shared" si="160"/>
        <v>75.601489173778944</v>
      </c>
      <c r="P995" s="18">
        <v>6</v>
      </c>
      <c r="Q995" s="18">
        <f t="shared" si="154"/>
        <v>7</v>
      </c>
    </row>
    <row r="996" spans="1:17" ht="13.8">
      <c r="A996" s="46">
        <f t="shared" si="151"/>
        <v>4390</v>
      </c>
      <c r="B996" s="47" t="s">
        <v>1595</v>
      </c>
      <c r="C996" s="48" t="s">
        <v>251</v>
      </c>
      <c r="D996" s="48">
        <v>13</v>
      </c>
      <c r="E996" s="49">
        <v>0</v>
      </c>
      <c r="F996" s="51">
        <v>26.31</v>
      </c>
      <c r="G996" s="51">
        <f t="shared" si="153"/>
        <v>26.31</v>
      </c>
      <c r="H996" s="51">
        <f t="shared" si="152"/>
        <v>6.0379456848613371</v>
      </c>
      <c r="I996" s="51">
        <f t="shared" si="155"/>
        <v>32.347945684861337</v>
      </c>
      <c r="J996" s="51">
        <f t="shared" si="156"/>
        <v>0</v>
      </c>
      <c r="K996" s="51">
        <f t="shared" si="157"/>
        <v>342.03</v>
      </c>
      <c r="L996" s="51">
        <f t="shared" si="158"/>
        <v>342.03</v>
      </c>
      <c r="M996" s="51">
        <f t="shared" si="159"/>
        <v>78.493293903197383</v>
      </c>
      <c r="N996" s="51">
        <f t="shared" si="160"/>
        <v>420.52329390319733</v>
      </c>
      <c r="P996" s="18">
        <v>6</v>
      </c>
      <c r="Q996" s="18">
        <f t="shared" si="154"/>
        <v>7</v>
      </c>
    </row>
    <row r="997" spans="1:17" ht="13.8">
      <c r="A997" s="46">
        <f t="shared" si="151"/>
        <v>4391</v>
      </c>
      <c r="B997" s="47" t="s">
        <v>1596</v>
      </c>
      <c r="C997" s="48" t="s">
        <v>251</v>
      </c>
      <c r="D997" s="48">
        <v>13</v>
      </c>
      <c r="E997" s="49">
        <v>0</v>
      </c>
      <c r="F997" s="51">
        <v>26.31</v>
      </c>
      <c r="G997" s="51">
        <f t="shared" si="153"/>
        <v>26.31</v>
      </c>
      <c r="H997" s="51">
        <f t="shared" si="152"/>
        <v>6.0379456848613371</v>
      </c>
      <c r="I997" s="51">
        <f t="shared" si="155"/>
        <v>32.347945684861337</v>
      </c>
      <c r="J997" s="51">
        <f t="shared" si="156"/>
        <v>0</v>
      </c>
      <c r="K997" s="51">
        <f t="shared" si="157"/>
        <v>342.03</v>
      </c>
      <c r="L997" s="51">
        <f t="shared" si="158"/>
        <v>342.03</v>
      </c>
      <c r="M997" s="51">
        <f t="shared" si="159"/>
        <v>78.493293903197383</v>
      </c>
      <c r="N997" s="51">
        <f t="shared" si="160"/>
        <v>420.52329390319733</v>
      </c>
      <c r="P997" s="18">
        <v>6</v>
      </c>
      <c r="Q997" s="18">
        <f t="shared" si="154"/>
        <v>7</v>
      </c>
    </row>
    <row r="998" spans="1:17" ht="13.8">
      <c r="A998" s="46">
        <f t="shared" si="151"/>
        <v>4392</v>
      </c>
      <c r="B998" s="47" t="s">
        <v>1597</v>
      </c>
      <c r="C998" s="48" t="s">
        <v>251</v>
      </c>
      <c r="D998" s="48">
        <v>13</v>
      </c>
      <c r="E998" s="49">
        <v>0</v>
      </c>
      <c r="F998" s="51">
        <v>13.95</v>
      </c>
      <c r="G998" s="51">
        <f t="shared" si="153"/>
        <v>13.95</v>
      </c>
      <c r="H998" s="51">
        <f t="shared" si="152"/>
        <v>3.2014193197953498</v>
      </c>
      <c r="I998" s="51">
        <f t="shared" si="155"/>
        <v>17.151419319795348</v>
      </c>
      <c r="J998" s="51">
        <f t="shared" si="156"/>
        <v>0</v>
      </c>
      <c r="K998" s="51">
        <f t="shared" si="157"/>
        <v>181.35</v>
      </c>
      <c r="L998" s="51">
        <f t="shared" si="158"/>
        <v>181.35</v>
      </c>
      <c r="M998" s="51">
        <f t="shared" si="159"/>
        <v>41.61845115733955</v>
      </c>
      <c r="N998" s="51">
        <f t="shared" si="160"/>
        <v>222.96845115733953</v>
      </c>
      <c r="P998" s="18">
        <v>6</v>
      </c>
      <c r="Q998" s="18">
        <f t="shared" si="154"/>
        <v>7</v>
      </c>
    </row>
    <row r="999" spans="1:17" ht="13.8">
      <c r="A999" s="46">
        <f t="shared" si="151"/>
        <v>4393</v>
      </c>
      <c r="B999" s="47" t="s">
        <v>1598</v>
      </c>
      <c r="C999" s="48" t="s">
        <v>251</v>
      </c>
      <c r="D999" s="48">
        <v>13</v>
      </c>
      <c r="E999" s="49">
        <v>0</v>
      </c>
      <c r="F999" s="51">
        <v>55.74</v>
      </c>
      <c r="G999" s="51">
        <f t="shared" si="153"/>
        <v>55.74</v>
      </c>
      <c r="H999" s="51">
        <f t="shared" si="152"/>
        <v>12.791907733719913</v>
      </c>
      <c r="I999" s="51">
        <f t="shared" si="155"/>
        <v>68.531907733719919</v>
      </c>
      <c r="J999" s="51">
        <f t="shared" si="156"/>
        <v>0</v>
      </c>
      <c r="K999" s="51">
        <f t="shared" si="157"/>
        <v>724.62</v>
      </c>
      <c r="L999" s="51">
        <f t="shared" si="158"/>
        <v>724.62</v>
      </c>
      <c r="M999" s="51">
        <f t="shared" si="159"/>
        <v>166.29480053835888</v>
      </c>
      <c r="N999" s="51">
        <f t="shared" si="160"/>
        <v>890.91480053835892</v>
      </c>
      <c r="P999" s="18">
        <v>6</v>
      </c>
      <c r="Q999" s="18">
        <f t="shared" si="154"/>
        <v>7</v>
      </c>
    </row>
    <row r="1000" spans="1:17" ht="13.8">
      <c r="A1000" s="46">
        <f t="shared" si="151"/>
        <v>4394</v>
      </c>
      <c r="B1000" s="47" t="s">
        <v>1599</v>
      </c>
      <c r="C1000" s="48" t="s">
        <v>251</v>
      </c>
      <c r="D1000" s="48">
        <v>13</v>
      </c>
      <c r="E1000" s="49">
        <v>0</v>
      </c>
      <c r="F1000" s="51">
        <v>49.98</v>
      </c>
      <c r="G1000" s="51">
        <f t="shared" si="153"/>
        <v>49.98</v>
      </c>
      <c r="H1000" s="51">
        <f t="shared" si="152"/>
        <v>11.470031369417317</v>
      </c>
      <c r="I1000" s="51">
        <f t="shared" si="155"/>
        <v>61.450031369417317</v>
      </c>
      <c r="J1000" s="51">
        <f t="shared" si="156"/>
        <v>0</v>
      </c>
      <c r="K1000" s="51">
        <f t="shared" si="157"/>
        <v>649.74</v>
      </c>
      <c r="L1000" s="51">
        <f t="shared" si="158"/>
        <v>649.74</v>
      </c>
      <c r="M1000" s="51">
        <f t="shared" si="159"/>
        <v>149.11040780242513</v>
      </c>
      <c r="N1000" s="51">
        <f t="shared" si="160"/>
        <v>798.85040780242514</v>
      </c>
      <c r="P1000" s="18">
        <v>6</v>
      </c>
      <c r="Q1000" s="18">
        <f t="shared" si="154"/>
        <v>7</v>
      </c>
    </row>
    <row r="1001" spans="1:17" ht="27.6">
      <c r="A1001" s="46">
        <f t="shared" si="151"/>
        <v>4395</v>
      </c>
      <c r="B1001" s="47" t="s">
        <v>1600</v>
      </c>
      <c r="C1001" s="48" t="s">
        <v>251</v>
      </c>
      <c r="D1001" s="48">
        <v>13</v>
      </c>
      <c r="E1001" s="49">
        <v>0</v>
      </c>
      <c r="F1001" s="51">
        <v>21.25</v>
      </c>
      <c r="G1001" s="51">
        <f t="shared" si="153"/>
        <v>21.25</v>
      </c>
      <c r="H1001" s="51">
        <f t="shared" si="152"/>
        <v>4.8767140176094035</v>
      </c>
      <c r="I1001" s="51">
        <f t="shared" si="155"/>
        <v>26.126714017609402</v>
      </c>
      <c r="J1001" s="51">
        <f t="shared" si="156"/>
        <v>0</v>
      </c>
      <c r="K1001" s="51">
        <f t="shared" si="157"/>
        <v>276.25</v>
      </c>
      <c r="L1001" s="51">
        <f t="shared" si="158"/>
        <v>276.25</v>
      </c>
      <c r="M1001" s="51">
        <f t="shared" si="159"/>
        <v>63.397282228922244</v>
      </c>
      <c r="N1001" s="51">
        <f t="shared" si="160"/>
        <v>339.64728222892222</v>
      </c>
      <c r="P1001" s="18">
        <v>6</v>
      </c>
      <c r="Q1001" s="18">
        <f t="shared" si="154"/>
        <v>7</v>
      </c>
    </row>
    <row r="1002" spans="1:17" ht="13.8">
      <c r="A1002" s="46">
        <f t="shared" si="151"/>
        <v>4396</v>
      </c>
      <c r="B1002" s="47" t="s">
        <v>1601</v>
      </c>
      <c r="C1002" s="48" t="s">
        <v>251</v>
      </c>
      <c r="D1002" s="48">
        <v>13</v>
      </c>
      <c r="E1002" s="49">
        <v>0</v>
      </c>
      <c r="F1002" s="51">
        <v>1.52</v>
      </c>
      <c r="G1002" s="51">
        <f t="shared" si="153"/>
        <v>1.52</v>
      </c>
      <c r="H1002" s="51">
        <f t="shared" si="152"/>
        <v>0.3488284850242962</v>
      </c>
      <c r="I1002" s="51">
        <f t="shared" si="155"/>
        <v>1.8688284850242962</v>
      </c>
      <c r="J1002" s="51">
        <f t="shared" si="156"/>
        <v>0</v>
      </c>
      <c r="K1002" s="51">
        <f t="shared" si="157"/>
        <v>19.760000000000002</v>
      </c>
      <c r="L1002" s="51">
        <f t="shared" si="158"/>
        <v>19.760000000000002</v>
      </c>
      <c r="M1002" s="51">
        <f t="shared" si="159"/>
        <v>4.5347703053158508</v>
      </c>
      <c r="N1002" s="51">
        <f t="shared" si="160"/>
        <v>24.294770305315851</v>
      </c>
      <c r="P1002" s="18">
        <v>6</v>
      </c>
      <c r="Q1002" s="18">
        <f t="shared" si="154"/>
        <v>7</v>
      </c>
    </row>
    <row r="1003" spans="1:17" ht="13.8">
      <c r="A1003" s="46">
        <f t="shared" si="151"/>
        <v>4397</v>
      </c>
      <c r="B1003" s="47" t="s">
        <v>1602</v>
      </c>
      <c r="C1003" s="48" t="s">
        <v>251</v>
      </c>
      <c r="D1003" s="48">
        <v>13</v>
      </c>
      <c r="E1003" s="49">
        <v>0</v>
      </c>
      <c r="F1003" s="51">
        <v>1.52</v>
      </c>
      <c r="G1003" s="51">
        <f t="shared" si="153"/>
        <v>1.52</v>
      </c>
      <c r="H1003" s="51">
        <f t="shared" si="152"/>
        <v>0.3488284850242962</v>
      </c>
      <c r="I1003" s="51">
        <f t="shared" si="155"/>
        <v>1.8688284850242962</v>
      </c>
      <c r="J1003" s="51">
        <f t="shared" si="156"/>
        <v>0</v>
      </c>
      <c r="K1003" s="51">
        <f t="shared" si="157"/>
        <v>19.760000000000002</v>
      </c>
      <c r="L1003" s="51">
        <f t="shared" si="158"/>
        <v>19.760000000000002</v>
      </c>
      <c r="M1003" s="51">
        <f t="shared" si="159"/>
        <v>4.5347703053158508</v>
      </c>
      <c r="N1003" s="51">
        <f t="shared" si="160"/>
        <v>24.294770305315851</v>
      </c>
      <c r="P1003" s="18">
        <v>6</v>
      </c>
      <c r="Q1003" s="18">
        <f t="shared" si="154"/>
        <v>7</v>
      </c>
    </row>
    <row r="1004" spans="1:17" ht="13.8">
      <c r="A1004" s="46">
        <f t="shared" si="151"/>
        <v>4398</v>
      </c>
      <c r="B1004" s="47" t="s">
        <v>1603</v>
      </c>
      <c r="C1004" s="48" t="s">
        <v>251</v>
      </c>
      <c r="D1004" s="48">
        <v>13</v>
      </c>
      <c r="E1004" s="49">
        <v>0</v>
      </c>
      <c r="F1004" s="51">
        <v>1.52</v>
      </c>
      <c r="G1004" s="51">
        <f t="shared" si="153"/>
        <v>1.52</v>
      </c>
      <c r="H1004" s="51">
        <f t="shared" si="152"/>
        <v>0.3488284850242962</v>
      </c>
      <c r="I1004" s="51">
        <f t="shared" si="155"/>
        <v>1.8688284850242962</v>
      </c>
      <c r="J1004" s="51">
        <f t="shared" si="156"/>
        <v>0</v>
      </c>
      <c r="K1004" s="51">
        <f t="shared" si="157"/>
        <v>19.760000000000002</v>
      </c>
      <c r="L1004" s="51">
        <f t="shared" si="158"/>
        <v>19.760000000000002</v>
      </c>
      <c r="M1004" s="51">
        <f t="shared" si="159"/>
        <v>4.5347703053158508</v>
      </c>
      <c r="N1004" s="51">
        <f t="shared" si="160"/>
        <v>24.294770305315851</v>
      </c>
      <c r="P1004" s="18">
        <v>6</v>
      </c>
      <c r="Q1004" s="18">
        <f t="shared" si="154"/>
        <v>7</v>
      </c>
    </row>
    <row r="1005" spans="1:17" ht="13.8">
      <c r="A1005" s="46">
        <f t="shared" si="151"/>
        <v>4399</v>
      </c>
      <c r="B1005" s="47" t="s">
        <v>1604</v>
      </c>
      <c r="C1005" s="48" t="s">
        <v>251</v>
      </c>
      <c r="D1005" s="48">
        <v>13</v>
      </c>
      <c r="E1005" s="49">
        <v>0</v>
      </c>
      <c r="F1005" s="51">
        <v>37</v>
      </c>
      <c r="G1005" s="51">
        <f t="shared" si="153"/>
        <v>37</v>
      </c>
      <c r="H1005" s="51">
        <f t="shared" si="152"/>
        <v>8.4912197012493138</v>
      </c>
      <c r="I1005" s="51">
        <f t="shared" si="155"/>
        <v>45.491219701249314</v>
      </c>
      <c r="J1005" s="51">
        <f t="shared" si="156"/>
        <v>0</v>
      </c>
      <c r="K1005" s="51">
        <f t="shared" si="157"/>
        <v>481</v>
      </c>
      <c r="L1005" s="51">
        <f t="shared" si="158"/>
        <v>481</v>
      </c>
      <c r="M1005" s="51">
        <f t="shared" si="159"/>
        <v>110.38585611624109</v>
      </c>
      <c r="N1005" s="51">
        <f t="shared" si="160"/>
        <v>591.38585611624103</v>
      </c>
      <c r="P1005" s="18">
        <v>6</v>
      </c>
      <c r="Q1005" s="18">
        <f t="shared" si="154"/>
        <v>7</v>
      </c>
    </row>
    <row r="1006" spans="1:17" ht="13.8">
      <c r="A1006" s="46">
        <f t="shared" si="151"/>
        <v>4400</v>
      </c>
      <c r="B1006" s="47" t="s">
        <v>1605</v>
      </c>
      <c r="C1006" s="48" t="s">
        <v>251</v>
      </c>
      <c r="D1006" s="48">
        <v>13</v>
      </c>
      <c r="E1006" s="49">
        <v>0</v>
      </c>
      <c r="F1006" s="51">
        <v>19.09</v>
      </c>
      <c r="G1006" s="51">
        <f t="shared" si="153"/>
        <v>19.09</v>
      </c>
      <c r="H1006" s="51">
        <f t="shared" si="152"/>
        <v>4.3810103809959298</v>
      </c>
      <c r="I1006" s="51">
        <f t="shared" si="155"/>
        <v>23.471010380995928</v>
      </c>
      <c r="J1006" s="51">
        <f t="shared" si="156"/>
        <v>0</v>
      </c>
      <c r="K1006" s="51">
        <f t="shared" si="157"/>
        <v>248.17</v>
      </c>
      <c r="L1006" s="51">
        <f t="shared" si="158"/>
        <v>248.17</v>
      </c>
      <c r="M1006" s="51">
        <f t="shared" si="159"/>
        <v>56.953134952947089</v>
      </c>
      <c r="N1006" s="51">
        <f t="shared" si="160"/>
        <v>305.12313495294705</v>
      </c>
      <c r="P1006" s="18">
        <v>6</v>
      </c>
      <c r="Q1006" s="18">
        <f t="shared" si="154"/>
        <v>7</v>
      </c>
    </row>
    <row r="1007" spans="1:17" ht="27.6">
      <c r="A1007" s="46">
        <f t="shared" si="151"/>
        <v>4401</v>
      </c>
      <c r="B1007" s="47" t="s">
        <v>1606</v>
      </c>
      <c r="C1007" s="48" t="s">
        <v>251</v>
      </c>
      <c r="D1007" s="48">
        <v>13</v>
      </c>
      <c r="E1007" s="49">
        <v>0</v>
      </c>
      <c r="F1007" s="51">
        <v>19.09</v>
      </c>
      <c r="G1007" s="51">
        <f t="shared" si="153"/>
        <v>19.09</v>
      </c>
      <c r="H1007" s="51">
        <f t="shared" si="152"/>
        <v>4.3810103809959298</v>
      </c>
      <c r="I1007" s="51">
        <f t="shared" si="155"/>
        <v>23.471010380995928</v>
      </c>
      <c r="J1007" s="51">
        <f t="shared" si="156"/>
        <v>0</v>
      </c>
      <c r="K1007" s="51">
        <f t="shared" si="157"/>
        <v>248.17</v>
      </c>
      <c r="L1007" s="51">
        <f t="shared" si="158"/>
        <v>248.17</v>
      </c>
      <c r="M1007" s="51">
        <f t="shared" si="159"/>
        <v>56.953134952947089</v>
      </c>
      <c r="N1007" s="51">
        <f t="shared" si="160"/>
        <v>305.12313495294705</v>
      </c>
      <c r="P1007" s="18">
        <v>6</v>
      </c>
      <c r="Q1007" s="18">
        <f t="shared" si="154"/>
        <v>7</v>
      </c>
    </row>
    <row r="1008" spans="1:17" ht="13.8">
      <c r="A1008" s="46">
        <f t="shared" si="151"/>
        <v>4402</v>
      </c>
      <c r="B1008" s="47" t="s">
        <v>1607</v>
      </c>
      <c r="C1008" s="48" t="s">
        <v>251</v>
      </c>
      <c r="D1008" s="48">
        <v>42</v>
      </c>
      <c r="E1008" s="49">
        <v>0</v>
      </c>
      <c r="F1008" s="51">
        <v>19.09</v>
      </c>
      <c r="G1008" s="51">
        <f t="shared" si="153"/>
        <v>19.09</v>
      </c>
      <c r="H1008" s="51">
        <f t="shared" si="152"/>
        <v>4.3810103809959298</v>
      </c>
      <c r="I1008" s="51">
        <f t="shared" si="155"/>
        <v>23.471010380995928</v>
      </c>
      <c r="J1008" s="51">
        <f t="shared" si="156"/>
        <v>0</v>
      </c>
      <c r="K1008" s="51">
        <f t="shared" si="157"/>
        <v>801.78</v>
      </c>
      <c r="L1008" s="51">
        <f t="shared" si="158"/>
        <v>801.78</v>
      </c>
      <c r="M1008" s="51">
        <f t="shared" si="159"/>
        <v>184.00243600182904</v>
      </c>
      <c r="N1008" s="51">
        <f t="shared" si="160"/>
        <v>985.78243600182896</v>
      </c>
      <c r="P1008" s="18">
        <v>6</v>
      </c>
      <c r="Q1008" s="18">
        <f t="shared" si="154"/>
        <v>36</v>
      </c>
    </row>
    <row r="1009" spans="1:17" ht="13.8">
      <c r="A1009" s="46">
        <f t="shared" si="151"/>
        <v>4403</v>
      </c>
      <c r="B1009" s="47" t="s">
        <v>1608</v>
      </c>
      <c r="C1009" s="48" t="s">
        <v>251</v>
      </c>
      <c r="D1009" s="48">
        <v>58</v>
      </c>
      <c r="E1009" s="49">
        <v>0</v>
      </c>
      <c r="F1009" s="51">
        <v>37</v>
      </c>
      <c r="G1009" s="51">
        <f t="shared" si="153"/>
        <v>37</v>
      </c>
      <c r="H1009" s="51">
        <f t="shared" si="152"/>
        <v>8.4912197012493138</v>
      </c>
      <c r="I1009" s="51">
        <f t="shared" si="155"/>
        <v>45.491219701249314</v>
      </c>
      <c r="J1009" s="51">
        <f t="shared" si="156"/>
        <v>0</v>
      </c>
      <c r="K1009" s="51">
        <f t="shared" si="157"/>
        <v>2146</v>
      </c>
      <c r="L1009" s="51">
        <f t="shared" si="158"/>
        <v>2146</v>
      </c>
      <c r="M1009" s="51">
        <f t="shared" si="159"/>
        <v>492.49074267246021</v>
      </c>
      <c r="N1009" s="51">
        <f t="shared" si="160"/>
        <v>2638.4907426724603</v>
      </c>
      <c r="P1009" s="18">
        <v>6</v>
      </c>
      <c r="Q1009" s="18">
        <f t="shared" si="154"/>
        <v>52</v>
      </c>
    </row>
    <row r="1010" spans="1:17" ht="13.8">
      <c r="A1010" s="46">
        <f t="shared" si="151"/>
        <v>4404</v>
      </c>
      <c r="B1010" s="47" t="s">
        <v>1609</v>
      </c>
      <c r="C1010" s="48" t="s">
        <v>251</v>
      </c>
      <c r="D1010" s="48">
        <v>13</v>
      </c>
      <c r="E1010" s="49">
        <v>0</v>
      </c>
      <c r="F1010" s="51">
        <v>37</v>
      </c>
      <c r="G1010" s="51">
        <f t="shared" si="153"/>
        <v>37</v>
      </c>
      <c r="H1010" s="51">
        <f t="shared" si="152"/>
        <v>8.4912197012493138</v>
      </c>
      <c r="I1010" s="51">
        <f t="shared" si="155"/>
        <v>45.491219701249314</v>
      </c>
      <c r="J1010" s="51">
        <f t="shared" si="156"/>
        <v>0</v>
      </c>
      <c r="K1010" s="51">
        <f t="shared" si="157"/>
        <v>481</v>
      </c>
      <c r="L1010" s="51">
        <f t="shared" si="158"/>
        <v>481</v>
      </c>
      <c r="M1010" s="51">
        <f t="shared" si="159"/>
        <v>110.38585611624109</v>
      </c>
      <c r="N1010" s="51">
        <f t="shared" si="160"/>
        <v>591.38585611624103</v>
      </c>
      <c r="P1010" s="18">
        <v>6</v>
      </c>
      <c r="Q1010" s="18">
        <f t="shared" si="154"/>
        <v>7</v>
      </c>
    </row>
    <row r="1011" spans="1:17" ht="13.8">
      <c r="A1011" s="46">
        <f t="shared" si="151"/>
        <v>4405</v>
      </c>
      <c r="B1011" s="47" t="s">
        <v>1610</v>
      </c>
      <c r="C1011" s="48" t="s">
        <v>251</v>
      </c>
      <c r="D1011" s="48">
        <v>13</v>
      </c>
      <c r="E1011" s="49">
        <v>0</v>
      </c>
      <c r="F1011" s="51">
        <v>199.72</v>
      </c>
      <c r="G1011" s="51">
        <f t="shared" si="153"/>
        <v>199.72</v>
      </c>
      <c r="H1011" s="51">
        <f t="shared" si="152"/>
        <v>45.834226992797653</v>
      </c>
      <c r="I1011" s="51">
        <f t="shared" si="155"/>
        <v>245.55422699279765</v>
      </c>
      <c r="J1011" s="51">
        <f t="shared" si="156"/>
        <v>0</v>
      </c>
      <c r="K1011" s="51">
        <f t="shared" si="157"/>
        <v>2596.36</v>
      </c>
      <c r="L1011" s="51">
        <f t="shared" si="158"/>
        <v>2596.36</v>
      </c>
      <c r="M1011" s="51">
        <f t="shared" si="159"/>
        <v>595.84495090636949</v>
      </c>
      <c r="N1011" s="51">
        <f t="shared" si="160"/>
        <v>3192.2049509063695</v>
      </c>
      <c r="P1011" s="18">
        <v>16</v>
      </c>
      <c r="Q1011" s="18">
        <f t="shared" si="154"/>
        <v>-3</v>
      </c>
    </row>
    <row r="1012" spans="1:17" ht="13.8">
      <c r="A1012" s="46">
        <f t="shared" si="151"/>
        <v>4406</v>
      </c>
      <c r="B1012" s="47" t="s">
        <v>1611</v>
      </c>
      <c r="C1012" s="48" t="s">
        <v>251</v>
      </c>
      <c r="D1012" s="48">
        <v>13</v>
      </c>
      <c r="E1012" s="49">
        <v>0</v>
      </c>
      <c r="F1012" s="51">
        <v>0.52</v>
      </c>
      <c r="G1012" s="51">
        <f t="shared" si="153"/>
        <v>0.52</v>
      </c>
      <c r="H1012" s="51">
        <f t="shared" si="152"/>
        <v>0.11933606066620658</v>
      </c>
      <c r="I1012" s="51">
        <f t="shared" si="155"/>
        <v>0.63933606066620663</v>
      </c>
      <c r="J1012" s="51">
        <f t="shared" si="156"/>
        <v>0</v>
      </c>
      <c r="K1012" s="51">
        <f t="shared" si="157"/>
        <v>6.76</v>
      </c>
      <c r="L1012" s="51">
        <f t="shared" si="158"/>
        <v>6.76</v>
      </c>
      <c r="M1012" s="51">
        <f t="shared" si="159"/>
        <v>1.5513687886606855</v>
      </c>
      <c r="N1012" s="51">
        <f t="shared" si="160"/>
        <v>8.3113687886606851</v>
      </c>
      <c r="P1012" s="18">
        <v>21</v>
      </c>
      <c r="Q1012" s="18">
        <f t="shared" si="154"/>
        <v>-8</v>
      </c>
    </row>
    <row r="1013" spans="1:17" ht="27.6">
      <c r="A1013" s="46">
        <f t="shared" si="151"/>
        <v>4407</v>
      </c>
      <c r="B1013" s="47" t="s">
        <v>1612</v>
      </c>
      <c r="C1013" s="48" t="s">
        <v>251</v>
      </c>
      <c r="D1013" s="48">
        <v>13</v>
      </c>
      <c r="E1013" s="49">
        <v>0</v>
      </c>
      <c r="F1013" s="51">
        <v>6.27</v>
      </c>
      <c r="G1013" s="51">
        <f t="shared" si="153"/>
        <v>6.27</v>
      </c>
      <c r="H1013" s="51">
        <f t="shared" si="152"/>
        <v>1.4389175007252215</v>
      </c>
      <c r="I1013" s="51">
        <f t="shared" si="155"/>
        <v>7.7089175007252209</v>
      </c>
      <c r="J1013" s="51">
        <f t="shared" si="156"/>
        <v>0</v>
      </c>
      <c r="K1013" s="51">
        <f t="shared" si="157"/>
        <v>81.509999999999991</v>
      </c>
      <c r="L1013" s="51">
        <f t="shared" si="158"/>
        <v>81.509999999999991</v>
      </c>
      <c r="M1013" s="51">
        <f t="shared" si="159"/>
        <v>18.70592750942788</v>
      </c>
      <c r="N1013" s="51">
        <f t="shared" si="160"/>
        <v>100.21592750942787</v>
      </c>
      <c r="P1013" s="18">
        <v>6</v>
      </c>
      <c r="Q1013" s="18">
        <f t="shared" si="154"/>
        <v>7</v>
      </c>
    </row>
    <row r="1014" spans="1:17" ht="13.8">
      <c r="A1014" s="46">
        <f t="shared" si="151"/>
        <v>4408</v>
      </c>
      <c r="B1014" s="47" t="s">
        <v>1613</v>
      </c>
      <c r="C1014" s="48" t="s">
        <v>251</v>
      </c>
      <c r="D1014" s="48">
        <v>13</v>
      </c>
      <c r="E1014" s="49">
        <v>0</v>
      </c>
      <c r="F1014" s="51">
        <v>1.1100000000000001</v>
      </c>
      <c r="G1014" s="51">
        <f t="shared" si="153"/>
        <v>1.1100000000000001</v>
      </c>
      <c r="H1014" s="51">
        <f t="shared" si="152"/>
        <v>0.25473659103747948</v>
      </c>
      <c r="I1014" s="51">
        <f t="shared" si="155"/>
        <v>1.3647365910374796</v>
      </c>
      <c r="J1014" s="51">
        <f t="shared" si="156"/>
        <v>0</v>
      </c>
      <c r="K1014" s="51">
        <f t="shared" si="157"/>
        <v>14.430000000000001</v>
      </c>
      <c r="L1014" s="51">
        <f t="shared" si="158"/>
        <v>14.430000000000001</v>
      </c>
      <c r="M1014" s="51">
        <f t="shared" si="159"/>
        <v>3.3115756834872334</v>
      </c>
      <c r="N1014" s="51">
        <f t="shared" si="160"/>
        <v>17.741575683487234</v>
      </c>
      <c r="P1014" s="18">
        <v>6</v>
      </c>
      <c r="Q1014" s="18">
        <f t="shared" si="154"/>
        <v>7</v>
      </c>
    </row>
    <row r="1015" spans="1:17" ht="13.8">
      <c r="A1015" s="46">
        <f t="shared" si="151"/>
        <v>4409</v>
      </c>
      <c r="B1015" s="47" t="s">
        <v>1614</v>
      </c>
      <c r="C1015" s="48" t="s">
        <v>251</v>
      </c>
      <c r="D1015" s="48">
        <v>13</v>
      </c>
      <c r="E1015" s="49">
        <v>0</v>
      </c>
      <c r="F1015" s="51">
        <v>5.32</v>
      </c>
      <c r="G1015" s="51">
        <f t="shared" si="153"/>
        <v>5.32</v>
      </c>
      <c r="H1015" s="51">
        <f t="shared" si="152"/>
        <v>1.2208996975850366</v>
      </c>
      <c r="I1015" s="51">
        <f t="shared" si="155"/>
        <v>6.5408996975850364</v>
      </c>
      <c r="J1015" s="51">
        <f t="shared" si="156"/>
        <v>0</v>
      </c>
      <c r="K1015" s="51">
        <f t="shared" si="157"/>
        <v>69.16</v>
      </c>
      <c r="L1015" s="51">
        <f t="shared" si="158"/>
        <v>69.16</v>
      </c>
      <c r="M1015" s="51">
        <f t="shared" si="159"/>
        <v>15.871696068605475</v>
      </c>
      <c r="N1015" s="51">
        <f t="shared" si="160"/>
        <v>85.03169606860547</v>
      </c>
      <c r="P1015" s="18">
        <v>6</v>
      </c>
      <c r="Q1015" s="18">
        <f t="shared" si="154"/>
        <v>7</v>
      </c>
    </row>
    <row r="1016" spans="1:17" ht="13.8">
      <c r="A1016" s="46">
        <f t="shared" si="151"/>
        <v>4410</v>
      </c>
      <c r="B1016" s="47" t="s">
        <v>1615</v>
      </c>
      <c r="C1016" s="48" t="s">
        <v>251</v>
      </c>
      <c r="D1016" s="48">
        <v>13</v>
      </c>
      <c r="E1016" s="49">
        <v>0</v>
      </c>
      <c r="F1016" s="51">
        <v>1.29</v>
      </c>
      <c r="G1016" s="51">
        <f t="shared" si="153"/>
        <v>1.29</v>
      </c>
      <c r="H1016" s="51">
        <f t="shared" si="152"/>
        <v>0.29604522742193556</v>
      </c>
      <c r="I1016" s="51">
        <f t="shared" si="155"/>
        <v>1.5860452274219357</v>
      </c>
      <c r="J1016" s="51">
        <f t="shared" si="156"/>
        <v>0</v>
      </c>
      <c r="K1016" s="51">
        <f t="shared" si="157"/>
        <v>16.77</v>
      </c>
      <c r="L1016" s="51">
        <f t="shared" si="158"/>
        <v>16.77</v>
      </c>
      <c r="M1016" s="51">
        <f t="shared" si="159"/>
        <v>3.8485879564851624</v>
      </c>
      <c r="N1016" s="51">
        <f t="shared" si="160"/>
        <v>20.618587956485161</v>
      </c>
      <c r="P1016" s="18">
        <v>6</v>
      </c>
      <c r="Q1016" s="18">
        <f t="shared" si="154"/>
        <v>7</v>
      </c>
    </row>
    <row r="1017" spans="1:17" ht="13.8">
      <c r="A1017" s="46">
        <f t="shared" si="151"/>
        <v>4411</v>
      </c>
      <c r="B1017" s="47" t="s">
        <v>1616</v>
      </c>
      <c r="C1017" s="48" t="s">
        <v>251</v>
      </c>
      <c r="D1017" s="48">
        <v>13</v>
      </c>
      <c r="E1017" s="49">
        <v>0</v>
      </c>
      <c r="F1017" s="51">
        <v>0.7</v>
      </c>
      <c r="G1017" s="51">
        <f t="shared" si="153"/>
        <v>0.7</v>
      </c>
      <c r="H1017" s="51">
        <f t="shared" si="152"/>
        <v>0.1606446970506627</v>
      </c>
      <c r="I1017" s="51">
        <f t="shared" si="155"/>
        <v>0.86064469705066271</v>
      </c>
      <c r="J1017" s="51">
        <f t="shared" si="156"/>
        <v>0</v>
      </c>
      <c r="K1017" s="51">
        <f t="shared" si="157"/>
        <v>9.1</v>
      </c>
      <c r="L1017" s="51">
        <f t="shared" si="158"/>
        <v>9.1</v>
      </c>
      <c r="M1017" s="51">
        <f t="shared" si="159"/>
        <v>2.0883810616586151</v>
      </c>
      <c r="N1017" s="51">
        <f t="shared" si="160"/>
        <v>11.188381061658614</v>
      </c>
      <c r="P1017" s="18">
        <v>6</v>
      </c>
      <c r="Q1017" s="18">
        <f t="shared" si="154"/>
        <v>7</v>
      </c>
    </row>
    <row r="1018" spans="1:17" ht="13.8">
      <c r="A1018" s="46">
        <f t="shared" si="151"/>
        <v>4412</v>
      </c>
      <c r="B1018" s="47" t="s">
        <v>1617</v>
      </c>
      <c r="C1018" s="48" t="s">
        <v>251</v>
      </c>
      <c r="D1018" s="48">
        <v>13</v>
      </c>
      <c r="E1018" s="49">
        <v>0</v>
      </c>
      <c r="F1018" s="51">
        <v>1.62</v>
      </c>
      <c r="G1018" s="51">
        <f t="shared" si="153"/>
        <v>1.62</v>
      </c>
      <c r="H1018" s="51">
        <f t="shared" si="152"/>
        <v>0.37177772746010518</v>
      </c>
      <c r="I1018" s="51">
        <f t="shared" si="155"/>
        <v>1.9917777274601054</v>
      </c>
      <c r="J1018" s="51">
        <f t="shared" si="156"/>
        <v>0</v>
      </c>
      <c r="K1018" s="51">
        <f t="shared" si="157"/>
        <v>21.060000000000002</v>
      </c>
      <c r="L1018" s="51">
        <f t="shared" si="158"/>
        <v>21.060000000000002</v>
      </c>
      <c r="M1018" s="51">
        <f t="shared" si="159"/>
        <v>4.833110456981367</v>
      </c>
      <c r="N1018" s="51">
        <f t="shared" si="160"/>
        <v>25.893110456981368</v>
      </c>
      <c r="P1018" s="18">
        <v>6</v>
      </c>
      <c r="Q1018" s="18">
        <f t="shared" si="154"/>
        <v>7</v>
      </c>
    </row>
    <row r="1019" spans="1:17" ht="13.8">
      <c r="A1019" s="46">
        <f t="shared" si="151"/>
        <v>4413</v>
      </c>
      <c r="B1019" s="47" t="s">
        <v>1618</v>
      </c>
      <c r="C1019" s="48" t="s">
        <v>251</v>
      </c>
      <c r="D1019" s="48">
        <v>13</v>
      </c>
      <c r="E1019" s="49">
        <v>0</v>
      </c>
      <c r="F1019" s="51">
        <v>1.08</v>
      </c>
      <c r="G1019" s="51">
        <f t="shared" si="153"/>
        <v>1.08</v>
      </c>
      <c r="H1019" s="51">
        <f t="shared" si="152"/>
        <v>0.24785181830673678</v>
      </c>
      <c r="I1019" s="51">
        <f t="shared" si="155"/>
        <v>1.3278518183067369</v>
      </c>
      <c r="J1019" s="51">
        <f t="shared" si="156"/>
        <v>0</v>
      </c>
      <c r="K1019" s="51">
        <f t="shared" si="157"/>
        <v>14.040000000000001</v>
      </c>
      <c r="L1019" s="51">
        <f t="shared" si="158"/>
        <v>14.040000000000001</v>
      </c>
      <c r="M1019" s="51">
        <f t="shared" si="159"/>
        <v>3.2220736379875783</v>
      </c>
      <c r="N1019" s="51">
        <f t="shared" si="160"/>
        <v>17.26207363798758</v>
      </c>
      <c r="P1019" s="18">
        <v>6</v>
      </c>
      <c r="Q1019" s="18">
        <f t="shared" si="154"/>
        <v>7</v>
      </c>
    </row>
    <row r="1020" spans="1:17" ht="13.8">
      <c r="A1020" s="46">
        <f t="shared" si="151"/>
        <v>4414</v>
      </c>
      <c r="B1020" s="47" t="s">
        <v>1619</v>
      </c>
      <c r="C1020" s="48" t="s">
        <v>251</v>
      </c>
      <c r="D1020" s="48">
        <v>13</v>
      </c>
      <c r="E1020" s="49">
        <v>0</v>
      </c>
      <c r="F1020" s="51">
        <v>3.06</v>
      </c>
      <c r="G1020" s="51">
        <f t="shared" si="153"/>
        <v>3.06</v>
      </c>
      <c r="H1020" s="51">
        <f t="shared" si="152"/>
        <v>0.7022468185357541</v>
      </c>
      <c r="I1020" s="51">
        <f t="shared" si="155"/>
        <v>3.762246818535754</v>
      </c>
      <c r="J1020" s="51">
        <f t="shared" si="156"/>
        <v>0</v>
      </c>
      <c r="K1020" s="51">
        <f t="shared" si="157"/>
        <v>39.78</v>
      </c>
      <c r="L1020" s="51">
        <f t="shared" si="158"/>
        <v>39.78</v>
      </c>
      <c r="M1020" s="51">
        <f t="shared" si="159"/>
        <v>9.1292086409648032</v>
      </c>
      <c r="N1020" s="51">
        <f t="shared" si="160"/>
        <v>48.909208640964806</v>
      </c>
      <c r="P1020" s="18">
        <v>6</v>
      </c>
      <c r="Q1020" s="18">
        <f t="shared" si="154"/>
        <v>7</v>
      </c>
    </row>
    <row r="1021" spans="1:17" ht="13.8">
      <c r="A1021" s="46">
        <f t="shared" si="151"/>
        <v>4415</v>
      </c>
      <c r="B1021" s="47" t="s">
        <v>1620</v>
      </c>
      <c r="C1021" s="48" t="s">
        <v>251</v>
      </c>
      <c r="D1021" s="48">
        <v>13</v>
      </c>
      <c r="E1021" s="49">
        <v>0</v>
      </c>
      <c r="F1021" s="51">
        <v>1.57</v>
      </c>
      <c r="G1021" s="51">
        <f t="shared" si="153"/>
        <v>1.57</v>
      </c>
      <c r="H1021" s="51">
        <f t="shared" si="152"/>
        <v>0.36030310624220069</v>
      </c>
      <c r="I1021" s="51">
        <f t="shared" si="155"/>
        <v>1.9303031062422007</v>
      </c>
      <c r="J1021" s="51">
        <f t="shared" si="156"/>
        <v>0</v>
      </c>
      <c r="K1021" s="51">
        <f t="shared" si="157"/>
        <v>20.41</v>
      </c>
      <c r="L1021" s="51">
        <f t="shared" si="158"/>
        <v>20.41</v>
      </c>
      <c r="M1021" s="51">
        <f t="shared" si="159"/>
        <v>4.6839403811486093</v>
      </c>
      <c r="N1021" s="51">
        <f t="shared" si="160"/>
        <v>25.093940381148609</v>
      </c>
      <c r="P1021" s="18">
        <v>6</v>
      </c>
      <c r="Q1021" s="18">
        <f t="shared" si="154"/>
        <v>7</v>
      </c>
    </row>
    <row r="1022" spans="1:17" ht="13.8">
      <c r="A1022" s="46">
        <f t="shared" si="151"/>
        <v>4416</v>
      </c>
      <c r="B1022" s="47" t="s">
        <v>1621</v>
      </c>
      <c r="C1022" s="48" t="s">
        <v>251</v>
      </c>
      <c r="D1022" s="48">
        <v>18</v>
      </c>
      <c r="E1022" s="49">
        <v>0</v>
      </c>
      <c r="F1022" s="51">
        <v>4.4000000000000004</v>
      </c>
      <c r="G1022" s="51">
        <f t="shared" si="153"/>
        <v>4.4000000000000004</v>
      </c>
      <c r="H1022" s="51">
        <f t="shared" si="152"/>
        <v>1.0097666671755943</v>
      </c>
      <c r="I1022" s="51">
        <f t="shared" si="155"/>
        <v>5.4097666671755942</v>
      </c>
      <c r="J1022" s="51">
        <f t="shared" si="156"/>
        <v>0</v>
      </c>
      <c r="K1022" s="51">
        <f t="shared" si="157"/>
        <v>79.2</v>
      </c>
      <c r="L1022" s="51">
        <f t="shared" si="158"/>
        <v>79.2</v>
      </c>
      <c r="M1022" s="51">
        <f t="shared" si="159"/>
        <v>18.175800009160696</v>
      </c>
      <c r="N1022" s="51">
        <f t="shared" si="160"/>
        <v>97.375800009160699</v>
      </c>
      <c r="P1022" s="18">
        <v>6</v>
      </c>
      <c r="Q1022" s="18">
        <f t="shared" si="154"/>
        <v>12</v>
      </c>
    </row>
    <row r="1023" spans="1:17" ht="13.8">
      <c r="A1023" s="46">
        <f t="shared" si="151"/>
        <v>4417</v>
      </c>
      <c r="B1023" s="47" t="s">
        <v>1622</v>
      </c>
      <c r="C1023" s="48" t="s">
        <v>251</v>
      </c>
      <c r="D1023" s="48">
        <v>28</v>
      </c>
      <c r="E1023" s="49">
        <v>0</v>
      </c>
      <c r="F1023" s="51">
        <v>7.27</v>
      </c>
      <c r="G1023" s="51">
        <f t="shared" si="153"/>
        <v>7.27</v>
      </c>
      <c r="H1023" s="51">
        <f t="shared" si="152"/>
        <v>1.6684099250833111</v>
      </c>
      <c r="I1023" s="51">
        <f t="shared" si="155"/>
        <v>8.9384099250833113</v>
      </c>
      <c r="J1023" s="51">
        <f t="shared" si="156"/>
        <v>0</v>
      </c>
      <c r="K1023" s="51">
        <f t="shared" si="157"/>
        <v>203.56</v>
      </c>
      <c r="L1023" s="51">
        <f t="shared" si="158"/>
        <v>203.56</v>
      </c>
      <c r="M1023" s="51">
        <f t="shared" si="159"/>
        <v>46.715477902332708</v>
      </c>
      <c r="N1023" s="51">
        <f t="shared" si="160"/>
        <v>250.27547790233271</v>
      </c>
      <c r="P1023" s="18">
        <v>2</v>
      </c>
      <c r="Q1023" s="18">
        <f t="shared" si="154"/>
        <v>26</v>
      </c>
    </row>
    <row r="1024" spans="1:17" ht="27.6">
      <c r="A1024" s="46">
        <f t="shared" si="151"/>
        <v>4418</v>
      </c>
      <c r="B1024" s="47" t="s">
        <v>1623</v>
      </c>
      <c r="C1024" s="48" t="s">
        <v>251</v>
      </c>
      <c r="D1024" s="48">
        <v>2</v>
      </c>
      <c r="E1024" s="49">
        <v>0</v>
      </c>
      <c r="F1024" s="51">
        <v>250</v>
      </c>
      <c r="G1024" s="51">
        <f t="shared" si="153"/>
        <v>250</v>
      </c>
      <c r="H1024" s="51">
        <f t="shared" si="152"/>
        <v>57.373106089522395</v>
      </c>
      <c r="I1024" s="51">
        <f t="shared" si="155"/>
        <v>307.37310608952237</v>
      </c>
      <c r="J1024" s="51">
        <f t="shared" si="156"/>
        <v>0</v>
      </c>
      <c r="K1024" s="51">
        <f t="shared" si="157"/>
        <v>500</v>
      </c>
      <c r="L1024" s="51">
        <f t="shared" si="158"/>
        <v>500</v>
      </c>
      <c r="M1024" s="51">
        <f t="shared" si="159"/>
        <v>114.74621217904479</v>
      </c>
      <c r="N1024" s="51">
        <f t="shared" si="160"/>
        <v>614.74621217904473</v>
      </c>
      <c r="P1024" s="18">
        <v>6</v>
      </c>
      <c r="Q1024" s="18">
        <f t="shared" si="154"/>
        <v>-4</v>
      </c>
    </row>
    <row r="1025" spans="1:17" ht="55.2">
      <c r="A1025" s="46">
        <f t="shared" ref="A1025:A1029" si="161">A1024+1</f>
        <v>4419</v>
      </c>
      <c r="B1025" s="47" t="s">
        <v>1624</v>
      </c>
      <c r="C1025" s="48" t="s">
        <v>251</v>
      </c>
      <c r="D1025" s="48">
        <v>27</v>
      </c>
      <c r="E1025" s="49">
        <v>0</v>
      </c>
      <c r="F1025" s="51">
        <v>133.9</v>
      </c>
      <c r="G1025" s="51">
        <f t="shared" si="153"/>
        <v>133.9</v>
      </c>
      <c r="H1025" s="51">
        <f t="shared" si="152"/>
        <v>30.729035621548196</v>
      </c>
      <c r="I1025" s="51">
        <f t="shared" si="155"/>
        <v>164.62903562154821</v>
      </c>
      <c r="J1025" s="51">
        <f t="shared" si="156"/>
        <v>0</v>
      </c>
      <c r="K1025" s="51">
        <f t="shared" si="157"/>
        <v>3615.3</v>
      </c>
      <c r="L1025" s="51">
        <f t="shared" si="158"/>
        <v>3615.3</v>
      </c>
      <c r="M1025" s="51">
        <f t="shared" si="159"/>
        <v>829.68396178180126</v>
      </c>
      <c r="N1025" s="51">
        <f t="shared" si="160"/>
        <v>4444.9839617818016</v>
      </c>
      <c r="P1025" s="18">
        <v>16</v>
      </c>
      <c r="Q1025" s="18">
        <f t="shared" si="154"/>
        <v>11</v>
      </c>
    </row>
    <row r="1026" spans="1:17" ht="13.8">
      <c r="A1026" s="46">
        <f t="shared" si="161"/>
        <v>4420</v>
      </c>
      <c r="B1026" s="47" t="s">
        <v>1625</v>
      </c>
      <c r="C1026" s="48" t="s">
        <v>251</v>
      </c>
      <c r="D1026" s="48">
        <v>122</v>
      </c>
      <c r="E1026" s="49">
        <v>0</v>
      </c>
      <c r="F1026" s="51">
        <v>20.04</v>
      </c>
      <c r="G1026" s="51">
        <f t="shared" si="153"/>
        <v>20.04</v>
      </c>
      <c r="H1026" s="51">
        <f t="shared" si="152"/>
        <v>4.5990281841361149</v>
      </c>
      <c r="I1026" s="51">
        <f t="shared" si="155"/>
        <v>24.639028184136116</v>
      </c>
      <c r="J1026" s="51">
        <f t="shared" si="156"/>
        <v>0</v>
      </c>
      <c r="K1026" s="51">
        <f t="shared" si="157"/>
        <v>2444.88</v>
      </c>
      <c r="L1026" s="51">
        <f t="shared" si="158"/>
        <v>2444.88</v>
      </c>
      <c r="M1026" s="51">
        <f t="shared" si="159"/>
        <v>561.08143846460598</v>
      </c>
      <c r="N1026" s="51">
        <f t="shared" si="160"/>
        <v>3005.9614384646061</v>
      </c>
      <c r="P1026" s="18">
        <v>11</v>
      </c>
      <c r="Q1026" s="18">
        <f t="shared" si="154"/>
        <v>111</v>
      </c>
    </row>
    <row r="1027" spans="1:17" ht="27.6">
      <c r="A1027" s="46">
        <f t="shared" si="161"/>
        <v>4421</v>
      </c>
      <c r="B1027" s="47" t="s">
        <v>1626</v>
      </c>
      <c r="C1027" s="48" t="s">
        <v>251</v>
      </c>
      <c r="D1027" s="48">
        <v>51</v>
      </c>
      <c r="E1027" s="49">
        <v>0</v>
      </c>
      <c r="F1027" s="51">
        <v>9.31</v>
      </c>
      <c r="G1027" s="51">
        <f t="shared" si="153"/>
        <v>9.31</v>
      </c>
      <c r="H1027" s="51">
        <f t="shared" si="152"/>
        <v>2.1365744707738141</v>
      </c>
      <c r="I1027" s="51">
        <f t="shared" si="155"/>
        <v>11.446574470773815</v>
      </c>
      <c r="J1027" s="51">
        <f t="shared" si="156"/>
        <v>0</v>
      </c>
      <c r="K1027" s="51">
        <f t="shared" si="157"/>
        <v>474.81</v>
      </c>
      <c r="L1027" s="51">
        <f t="shared" si="158"/>
        <v>474.81</v>
      </c>
      <c r="M1027" s="51">
        <f t="shared" si="159"/>
        <v>108.96529800946452</v>
      </c>
      <c r="N1027" s="51">
        <f t="shared" si="160"/>
        <v>583.77529800946456</v>
      </c>
      <c r="P1027" s="18">
        <v>42</v>
      </c>
      <c r="Q1027" s="18">
        <f t="shared" si="154"/>
        <v>9</v>
      </c>
    </row>
    <row r="1028" spans="1:17" ht="41.4">
      <c r="A1028" s="46">
        <f t="shared" si="161"/>
        <v>4422</v>
      </c>
      <c r="B1028" s="47" t="s">
        <v>1627</v>
      </c>
      <c r="C1028" s="48" t="s">
        <v>251</v>
      </c>
      <c r="D1028" s="48">
        <v>148</v>
      </c>
      <c r="E1028" s="49">
        <v>0</v>
      </c>
      <c r="F1028" s="51">
        <v>9.31</v>
      </c>
      <c r="G1028" s="51">
        <f t="shared" si="153"/>
        <v>9.31</v>
      </c>
      <c r="H1028" s="51">
        <f t="shared" si="152"/>
        <v>2.1365744707738141</v>
      </c>
      <c r="I1028" s="51">
        <f t="shared" si="155"/>
        <v>11.446574470773815</v>
      </c>
      <c r="J1028" s="51">
        <f t="shared" si="156"/>
        <v>0</v>
      </c>
      <c r="K1028" s="51">
        <f t="shared" si="157"/>
        <v>1377.88</v>
      </c>
      <c r="L1028" s="51">
        <f t="shared" si="158"/>
        <v>1377.88</v>
      </c>
      <c r="M1028" s="51">
        <f t="shared" si="159"/>
        <v>316.2130216745245</v>
      </c>
      <c r="N1028" s="51">
        <f t="shared" si="160"/>
        <v>1694.0930216745246</v>
      </c>
      <c r="P1028" s="18">
        <v>78</v>
      </c>
      <c r="Q1028" s="18">
        <f t="shared" si="154"/>
        <v>70</v>
      </c>
    </row>
    <row r="1029" spans="1:17" ht="27.6">
      <c r="A1029" s="46">
        <f t="shared" si="161"/>
        <v>4423</v>
      </c>
      <c r="B1029" s="47" t="s">
        <v>1628</v>
      </c>
      <c r="C1029" s="48" t="s">
        <v>251</v>
      </c>
      <c r="D1029" s="48">
        <v>271</v>
      </c>
      <c r="E1029" s="49">
        <v>0</v>
      </c>
      <c r="F1029" s="51" t="s">
        <v>975</v>
      </c>
      <c r="G1029" s="51">
        <f t="shared" si="153"/>
        <v>12.04</v>
      </c>
      <c r="H1029" s="51">
        <f t="shared" si="152"/>
        <v>2.7630887892713982</v>
      </c>
      <c r="I1029" s="51">
        <f t="shared" si="155"/>
        <v>14.803088789271397</v>
      </c>
      <c r="J1029" s="51">
        <f t="shared" si="156"/>
        <v>0</v>
      </c>
      <c r="K1029" s="51">
        <f t="shared" si="157"/>
        <v>3262.8399999999997</v>
      </c>
      <c r="L1029" s="51">
        <f t="shared" si="158"/>
        <v>3262.8399999999997</v>
      </c>
      <c r="M1029" s="51">
        <f t="shared" si="159"/>
        <v>748.79706189254887</v>
      </c>
      <c r="N1029" s="51">
        <f t="shared" si="160"/>
        <v>4011.6370618925484</v>
      </c>
      <c r="P1029" s="18">
        <v>42</v>
      </c>
      <c r="Q1029" s="18">
        <f t="shared" si="154"/>
        <v>229</v>
      </c>
    </row>
    <row r="1030" spans="1:17" ht="41.4">
      <c r="A1030" s="46">
        <f>A1029+1</f>
        <v>4424</v>
      </c>
      <c r="B1030" s="47" t="s">
        <v>1629</v>
      </c>
      <c r="C1030" s="48" t="s">
        <v>251</v>
      </c>
      <c r="D1030" s="48">
        <v>148</v>
      </c>
      <c r="E1030" s="49">
        <v>0</v>
      </c>
      <c r="F1030" s="51">
        <v>9.31</v>
      </c>
      <c r="G1030" s="51">
        <f t="shared" si="153"/>
        <v>9.31</v>
      </c>
      <c r="H1030" s="51">
        <f t="shared" si="152"/>
        <v>2.1365744707738141</v>
      </c>
      <c r="I1030" s="51">
        <f t="shared" si="155"/>
        <v>11.446574470773815</v>
      </c>
      <c r="J1030" s="51">
        <f t="shared" si="156"/>
        <v>0</v>
      </c>
      <c r="K1030" s="51">
        <f t="shared" si="157"/>
        <v>1377.88</v>
      </c>
      <c r="L1030" s="51">
        <f t="shared" si="158"/>
        <v>1377.88</v>
      </c>
      <c r="M1030" s="51">
        <f t="shared" si="159"/>
        <v>316.2130216745245</v>
      </c>
      <c r="N1030" s="51">
        <f t="shared" si="160"/>
        <v>1694.0930216745246</v>
      </c>
      <c r="P1030" s="18">
        <v>21</v>
      </c>
      <c r="Q1030" s="18">
        <f t="shared" si="154"/>
        <v>127</v>
      </c>
    </row>
    <row r="1031" spans="1:17" ht="13.8">
      <c r="A1031" s="46">
        <f>A1030+1</f>
        <v>4425</v>
      </c>
      <c r="B1031" s="47" t="s">
        <v>1630</v>
      </c>
      <c r="C1031" s="48" t="s">
        <v>251</v>
      </c>
      <c r="D1031" s="48">
        <v>75</v>
      </c>
      <c r="E1031" s="49">
        <v>0</v>
      </c>
      <c r="F1031" s="51">
        <v>18</v>
      </c>
      <c r="G1031" s="51">
        <f t="shared" si="153"/>
        <v>18</v>
      </c>
      <c r="H1031" s="51">
        <f t="shared" si="152"/>
        <v>4.1308636384456126</v>
      </c>
      <c r="I1031" s="51">
        <f t="shared" si="155"/>
        <v>22.130863638445611</v>
      </c>
      <c r="J1031" s="51">
        <f t="shared" si="156"/>
        <v>0</v>
      </c>
      <c r="K1031" s="51">
        <f t="shared" si="157"/>
        <v>1350</v>
      </c>
      <c r="L1031" s="51">
        <f t="shared" si="158"/>
        <v>1350</v>
      </c>
      <c r="M1031" s="51">
        <f t="shared" si="159"/>
        <v>309.81477288342091</v>
      </c>
      <c r="N1031" s="51">
        <f t="shared" si="160"/>
        <v>1659.814772883421</v>
      </c>
      <c r="Q1031" s="18">
        <f t="shared" si="154"/>
        <v>75</v>
      </c>
    </row>
    <row r="1032" spans="1:17" ht="13.8">
      <c r="A1032" s="46">
        <f t="shared" ref="A1032:A1034" si="162">A1031+1</f>
        <v>4426</v>
      </c>
      <c r="B1032" s="47" t="s">
        <v>1631</v>
      </c>
      <c r="C1032" s="48" t="s">
        <v>251</v>
      </c>
      <c r="D1032" s="48">
        <v>-2</v>
      </c>
      <c r="E1032" s="49">
        <v>0</v>
      </c>
      <c r="F1032" s="51">
        <v>390</v>
      </c>
      <c r="G1032" s="51">
        <f t="shared" si="153"/>
        <v>390</v>
      </c>
      <c r="H1032" s="51">
        <f t="shared" si="152"/>
        <v>89.50204549965494</v>
      </c>
      <c r="I1032" s="51">
        <f t="shared" si="155"/>
        <v>479.50204549965497</v>
      </c>
      <c r="J1032" s="51">
        <f t="shared" si="156"/>
        <v>0</v>
      </c>
      <c r="K1032" s="51">
        <f t="shared" si="157"/>
        <v>-780</v>
      </c>
      <c r="L1032" s="51">
        <f t="shared" si="158"/>
        <v>-780</v>
      </c>
      <c r="M1032" s="51">
        <f t="shared" si="159"/>
        <v>-179.00409099930988</v>
      </c>
      <c r="N1032" s="51">
        <f t="shared" si="160"/>
        <v>-959.00409099930994</v>
      </c>
    </row>
    <row r="1033" spans="1:17" ht="13.8">
      <c r="A1033" s="46">
        <f t="shared" si="162"/>
        <v>4427</v>
      </c>
      <c r="B1033" s="47" t="s">
        <v>1632</v>
      </c>
      <c r="C1033" s="48" t="s">
        <v>251</v>
      </c>
      <c r="D1033" s="48">
        <v>-2</v>
      </c>
      <c r="E1033" s="49">
        <v>0</v>
      </c>
      <c r="F1033" s="51">
        <v>640</v>
      </c>
      <c r="G1033" s="51">
        <f t="shared" si="153"/>
        <v>640</v>
      </c>
      <c r="H1033" s="51">
        <f t="shared" si="152"/>
        <v>146.87515158917734</v>
      </c>
      <c r="I1033" s="51">
        <f t="shared" si="155"/>
        <v>786.87515158917734</v>
      </c>
      <c r="J1033" s="51">
        <f t="shared" si="156"/>
        <v>0</v>
      </c>
      <c r="K1033" s="51">
        <f t="shared" si="157"/>
        <v>-1280</v>
      </c>
      <c r="L1033" s="51">
        <f t="shared" si="158"/>
        <v>-1280</v>
      </c>
      <c r="M1033" s="51">
        <f t="shared" si="159"/>
        <v>-293.75030317835467</v>
      </c>
      <c r="N1033" s="51">
        <f t="shared" si="160"/>
        <v>-1573.7503031783547</v>
      </c>
    </row>
    <row r="1034" spans="1:17" ht="13.8">
      <c r="A1034" s="46">
        <f t="shared" si="162"/>
        <v>4428</v>
      </c>
      <c r="B1034" s="47" t="s">
        <v>1633</v>
      </c>
      <c r="C1034" s="48" t="s">
        <v>251</v>
      </c>
      <c r="D1034" s="48">
        <v>13</v>
      </c>
      <c r="E1034" s="49">
        <v>0</v>
      </c>
      <c r="F1034" s="51">
        <v>40</v>
      </c>
      <c r="G1034" s="51">
        <f t="shared" si="153"/>
        <v>40</v>
      </c>
      <c r="H1034" s="51">
        <f t="shared" si="152"/>
        <v>9.1796969743235834</v>
      </c>
      <c r="I1034" s="51">
        <f t="shared" si="155"/>
        <v>49.179696974323583</v>
      </c>
      <c r="J1034" s="51">
        <f t="shared" si="156"/>
        <v>0</v>
      </c>
      <c r="K1034" s="51">
        <f t="shared" si="157"/>
        <v>520</v>
      </c>
      <c r="L1034" s="51">
        <f t="shared" si="158"/>
        <v>520</v>
      </c>
      <c r="M1034" s="51">
        <f t="shared" si="159"/>
        <v>119.33606066620658</v>
      </c>
      <c r="N1034" s="51">
        <f t="shared" si="160"/>
        <v>639.33606066620655</v>
      </c>
    </row>
    <row r="1035" spans="1:17" ht="13.8">
      <c r="A1035" s="46">
        <v>5001</v>
      </c>
      <c r="B1035" s="47" t="s">
        <v>1634</v>
      </c>
      <c r="C1035" s="48" t="s">
        <v>251</v>
      </c>
      <c r="D1035" s="48">
        <v>1476</v>
      </c>
      <c r="E1035" s="49">
        <v>0</v>
      </c>
      <c r="F1035" s="51">
        <v>0.26</v>
      </c>
      <c r="G1035" s="51">
        <f t="shared" si="153"/>
        <v>0.26</v>
      </c>
      <c r="H1035" s="51">
        <f t="shared" si="152"/>
        <v>5.9668030333103292E-2</v>
      </c>
      <c r="I1035" s="51">
        <f t="shared" si="155"/>
        <v>0.31966803033310331</v>
      </c>
      <c r="J1035" s="51">
        <f t="shared" si="156"/>
        <v>0</v>
      </c>
      <c r="K1035" s="51">
        <f t="shared" si="157"/>
        <v>383.76</v>
      </c>
      <c r="L1035" s="51">
        <f t="shared" si="158"/>
        <v>383.76</v>
      </c>
      <c r="M1035" s="51">
        <f t="shared" si="159"/>
        <v>88.070012771660458</v>
      </c>
      <c r="N1035" s="51">
        <f t="shared" si="160"/>
        <v>471.83001277166045</v>
      </c>
      <c r="P1035" s="18">
        <v>510</v>
      </c>
      <c r="Q1035" s="18">
        <f t="shared" si="154"/>
        <v>966</v>
      </c>
    </row>
    <row r="1036" spans="1:17" ht="13.8">
      <c r="A1036" s="46">
        <f>A1035+1</f>
        <v>5002</v>
      </c>
      <c r="B1036" s="47" t="s">
        <v>1635</v>
      </c>
      <c r="C1036" s="48" t="s">
        <v>251</v>
      </c>
      <c r="D1036" s="48">
        <v>1476</v>
      </c>
      <c r="E1036" s="49">
        <v>0</v>
      </c>
      <c r="F1036" s="51">
        <v>0.26</v>
      </c>
      <c r="G1036" s="51">
        <f t="shared" si="153"/>
        <v>0.26</v>
      </c>
      <c r="H1036" s="51">
        <f t="shared" si="152"/>
        <v>5.9668030333103292E-2</v>
      </c>
      <c r="I1036" s="51">
        <f t="shared" si="155"/>
        <v>0.31966803033310331</v>
      </c>
      <c r="J1036" s="51">
        <f t="shared" si="156"/>
        <v>0</v>
      </c>
      <c r="K1036" s="51">
        <f t="shared" si="157"/>
        <v>383.76</v>
      </c>
      <c r="L1036" s="51">
        <f t="shared" si="158"/>
        <v>383.76</v>
      </c>
      <c r="M1036" s="51">
        <f t="shared" si="159"/>
        <v>88.070012771660458</v>
      </c>
      <c r="N1036" s="51">
        <f t="shared" si="160"/>
        <v>471.83001277166045</v>
      </c>
      <c r="P1036" s="18">
        <v>510</v>
      </c>
      <c r="Q1036" s="18">
        <f t="shared" si="154"/>
        <v>966</v>
      </c>
    </row>
    <row r="1037" spans="1:17" ht="27.6">
      <c r="A1037" s="46">
        <f>A1036+1</f>
        <v>5003</v>
      </c>
      <c r="B1037" s="47" t="s">
        <v>1636</v>
      </c>
      <c r="C1037" s="48" t="s">
        <v>251</v>
      </c>
      <c r="D1037" s="48">
        <v>13</v>
      </c>
      <c r="E1037" s="49">
        <v>0</v>
      </c>
      <c r="F1037" s="51">
        <v>6.85</v>
      </c>
      <c r="G1037" s="51">
        <f t="shared" si="153"/>
        <v>6.85</v>
      </c>
      <c r="H1037" s="51">
        <f t="shared" si="152"/>
        <v>1.5720231068529136</v>
      </c>
      <c r="I1037" s="51">
        <f t="shared" si="155"/>
        <v>8.4220231068529134</v>
      </c>
      <c r="J1037" s="51">
        <f t="shared" si="156"/>
        <v>0</v>
      </c>
      <c r="K1037" s="51">
        <f t="shared" si="157"/>
        <v>89.05</v>
      </c>
      <c r="L1037" s="51">
        <f t="shared" si="158"/>
        <v>89.05</v>
      </c>
      <c r="M1037" s="51">
        <f t="shared" si="159"/>
        <v>20.436300389087876</v>
      </c>
      <c r="N1037" s="51">
        <f t="shared" si="160"/>
        <v>109.48630038908787</v>
      </c>
      <c r="P1037" s="18">
        <v>6</v>
      </c>
      <c r="Q1037" s="18">
        <f t="shared" si="154"/>
        <v>7</v>
      </c>
    </row>
    <row r="1038" spans="1:17" ht="41.4">
      <c r="A1038" s="46">
        <f t="shared" ref="A1038:A1098" si="163">A1037+1</f>
        <v>5004</v>
      </c>
      <c r="B1038" s="47" t="s">
        <v>1637</v>
      </c>
      <c r="C1038" s="48" t="s">
        <v>251</v>
      </c>
      <c r="D1038" s="48">
        <v>27</v>
      </c>
      <c r="E1038" s="49">
        <v>0</v>
      </c>
      <c r="F1038" s="51">
        <v>18.55</v>
      </c>
      <c r="G1038" s="51">
        <f t="shared" si="153"/>
        <v>18.55</v>
      </c>
      <c r="H1038" s="51">
        <f t="shared" si="152"/>
        <v>4.2570844718425622</v>
      </c>
      <c r="I1038" s="51">
        <f t="shared" si="155"/>
        <v>22.807084471842565</v>
      </c>
      <c r="J1038" s="51">
        <f t="shared" si="156"/>
        <v>0</v>
      </c>
      <c r="K1038" s="51">
        <f t="shared" si="157"/>
        <v>500.85</v>
      </c>
      <c r="L1038" s="51">
        <f t="shared" si="158"/>
        <v>500.85</v>
      </c>
      <c r="M1038" s="51">
        <f t="shared" si="159"/>
        <v>114.94128073974917</v>
      </c>
      <c r="N1038" s="51">
        <f t="shared" si="160"/>
        <v>615.79128073974925</v>
      </c>
      <c r="P1038" s="18">
        <v>11</v>
      </c>
      <c r="Q1038" s="18">
        <f t="shared" si="154"/>
        <v>16</v>
      </c>
    </row>
    <row r="1039" spans="1:17" ht="13.8">
      <c r="A1039" s="46">
        <f t="shared" si="163"/>
        <v>5005</v>
      </c>
      <c r="B1039" s="47" t="s">
        <v>1638</v>
      </c>
      <c r="C1039" s="48" t="s">
        <v>251</v>
      </c>
      <c r="D1039" s="48">
        <v>8</v>
      </c>
      <c r="E1039" s="49">
        <v>0</v>
      </c>
      <c r="F1039" s="51">
        <v>89</v>
      </c>
      <c r="G1039" s="51">
        <f t="shared" si="153"/>
        <v>89</v>
      </c>
      <c r="H1039" s="51">
        <f t="shared" si="152"/>
        <v>20.424825767869972</v>
      </c>
      <c r="I1039" s="51">
        <f t="shared" si="155"/>
        <v>109.42482576786998</v>
      </c>
      <c r="J1039" s="51">
        <f t="shared" si="156"/>
        <v>0</v>
      </c>
      <c r="K1039" s="51">
        <f t="shared" si="157"/>
        <v>712</v>
      </c>
      <c r="L1039" s="51">
        <f t="shared" si="158"/>
        <v>712</v>
      </c>
      <c r="M1039" s="51">
        <f t="shared" si="159"/>
        <v>163.39860614295978</v>
      </c>
      <c r="N1039" s="51">
        <f t="shared" si="160"/>
        <v>875.39860614295981</v>
      </c>
      <c r="P1039" s="18">
        <v>2</v>
      </c>
      <c r="Q1039" s="18">
        <f t="shared" si="154"/>
        <v>6</v>
      </c>
    </row>
    <row r="1040" spans="1:17" ht="27.6">
      <c r="A1040" s="46">
        <f t="shared" si="163"/>
        <v>5006</v>
      </c>
      <c r="B1040" s="47" t="s">
        <v>1639</v>
      </c>
      <c r="C1040" s="48" t="s">
        <v>251</v>
      </c>
      <c r="D1040" s="48">
        <v>8</v>
      </c>
      <c r="E1040" s="49">
        <v>0</v>
      </c>
      <c r="F1040" s="51">
        <v>520</v>
      </c>
      <c r="G1040" s="51">
        <f t="shared" si="153"/>
        <v>520</v>
      </c>
      <c r="H1040" s="51">
        <f t="shared" si="152"/>
        <v>119.33606066620658</v>
      </c>
      <c r="I1040" s="51">
        <f t="shared" si="155"/>
        <v>639.33606066620655</v>
      </c>
      <c r="J1040" s="51">
        <f t="shared" si="156"/>
        <v>0</v>
      </c>
      <c r="K1040" s="51">
        <f t="shared" si="157"/>
        <v>4160</v>
      </c>
      <c r="L1040" s="51">
        <f t="shared" si="158"/>
        <v>4160</v>
      </c>
      <c r="M1040" s="51">
        <f t="shared" si="159"/>
        <v>954.68848532965262</v>
      </c>
      <c r="N1040" s="51">
        <f t="shared" si="160"/>
        <v>5114.6884853296524</v>
      </c>
      <c r="P1040" s="18">
        <v>2</v>
      </c>
      <c r="Q1040" s="18">
        <f t="shared" si="154"/>
        <v>6</v>
      </c>
    </row>
    <row r="1041" spans="1:17" ht="13.8">
      <c r="A1041" s="46">
        <f t="shared" si="163"/>
        <v>5007</v>
      </c>
      <c r="B1041" s="47" t="s">
        <v>1640</v>
      </c>
      <c r="C1041" s="48" t="s">
        <v>251</v>
      </c>
      <c r="D1041" s="48">
        <v>18</v>
      </c>
      <c r="E1041" s="49">
        <v>0</v>
      </c>
      <c r="F1041" s="51">
        <v>44.9</v>
      </c>
      <c r="G1041" s="51">
        <f t="shared" si="153"/>
        <v>44.9</v>
      </c>
      <c r="H1041" s="51">
        <f t="shared" si="152"/>
        <v>10.304209853678222</v>
      </c>
      <c r="I1041" s="51">
        <f t="shared" si="155"/>
        <v>55.204209853678222</v>
      </c>
      <c r="J1041" s="51">
        <f t="shared" si="156"/>
        <v>0</v>
      </c>
      <c r="K1041" s="51">
        <f t="shared" si="157"/>
        <v>808.19999999999993</v>
      </c>
      <c r="L1041" s="51">
        <f t="shared" si="158"/>
        <v>808.19999999999993</v>
      </c>
      <c r="M1041" s="51">
        <f t="shared" si="159"/>
        <v>185.47577736620798</v>
      </c>
      <c r="N1041" s="51">
        <f t="shared" si="160"/>
        <v>993.67577736620797</v>
      </c>
      <c r="P1041" s="18">
        <v>6</v>
      </c>
      <c r="Q1041" s="18">
        <f t="shared" si="154"/>
        <v>12</v>
      </c>
    </row>
    <row r="1042" spans="1:17" ht="13.8">
      <c r="A1042" s="46">
        <f t="shared" si="163"/>
        <v>5008</v>
      </c>
      <c r="B1042" s="47" t="s">
        <v>1640</v>
      </c>
      <c r="C1042" s="48" t="s">
        <v>251</v>
      </c>
      <c r="D1042" s="48">
        <v>8</v>
      </c>
      <c r="E1042" s="49">
        <v>0</v>
      </c>
      <c r="F1042" s="51">
        <v>42</v>
      </c>
      <c r="G1042" s="51">
        <f t="shared" si="153"/>
        <v>42</v>
      </c>
      <c r="H1042" s="51">
        <f t="shared" ref="H1042:H1105" si="164">G1042*$H$16</f>
        <v>9.6386818230397626</v>
      </c>
      <c r="I1042" s="51">
        <f t="shared" si="155"/>
        <v>51.638681823039761</v>
      </c>
      <c r="J1042" s="51">
        <f t="shared" si="156"/>
        <v>0</v>
      </c>
      <c r="K1042" s="51">
        <f t="shared" si="157"/>
        <v>336</v>
      </c>
      <c r="L1042" s="51">
        <f t="shared" si="158"/>
        <v>336</v>
      </c>
      <c r="M1042" s="51">
        <f t="shared" si="159"/>
        <v>77.109454584318101</v>
      </c>
      <c r="N1042" s="51">
        <f t="shared" si="160"/>
        <v>413.10945458431809</v>
      </c>
      <c r="P1042" s="18">
        <v>2</v>
      </c>
      <c r="Q1042" s="18">
        <f t="shared" si="154"/>
        <v>6</v>
      </c>
    </row>
    <row r="1043" spans="1:17" ht="13.8">
      <c r="A1043" s="46">
        <f t="shared" si="163"/>
        <v>5009</v>
      </c>
      <c r="B1043" s="47" t="s">
        <v>1641</v>
      </c>
      <c r="C1043" s="48" t="s">
        <v>251</v>
      </c>
      <c r="D1043" s="48">
        <v>8</v>
      </c>
      <c r="E1043" s="49">
        <v>0</v>
      </c>
      <c r="F1043" s="51">
        <v>44.9</v>
      </c>
      <c r="G1043" s="51">
        <f t="shared" ref="G1043:G1127" si="165">F1043+E1043</f>
        <v>44.9</v>
      </c>
      <c r="H1043" s="51">
        <f t="shared" si="164"/>
        <v>10.304209853678222</v>
      </c>
      <c r="I1043" s="51">
        <f t="shared" si="155"/>
        <v>55.204209853678222</v>
      </c>
      <c r="J1043" s="51">
        <f t="shared" si="156"/>
        <v>0</v>
      </c>
      <c r="K1043" s="51">
        <f t="shared" si="157"/>
        <v>359.2</v>
      </c>
      <c r="L1043" s="51">
        <f t="shared" si="158"/>
        <v>359.2</v>
      </c>
      <c r="M1043" s="51">
        <f t="shared" si="159"/>
        <v>82.433678829425773</v>
      </c>
      <c r="N1043" s="51">
        <f t="shared" si="160"/>
        <v>441.63367882942578</v>
      </c>
      <c r="P1043" s="18">
        <v>2</v>
      </c>
      <c r="Q1043" s="18">
        <f t="shared" si="154"/>
        <v>6</v>
      </c>
    </row>
    <row r="1044" spans="1:17" ht="13.8">
      <c r="A1044" s="46">
        <f t="shared" si="163"/>
        <v>5010</v>
      </c>
      <c r="B1044" s="47" t="s">
        <v>1642</v>
      </c>
      <c r="C1044" s="48" t="s">
        <v>251</v>
      </c>
      <c r="D1044" s="48">
        <v>75</v>
      </c>
      <c r="E1044" s="49">
        <v>0</v>
      </c>
      <c r="F1044" s="51">
        <v>25.79</v>
      </c>
      <c r="G1044" s="51">
        <f t="shared" si="165"/>
        <v>25.79</v>
      </c>
      <c r="H1044" s="51">
        <f t="shared" si="164"/>
        <v>5.9186096241951303</v>
      </c>
      <c r="I1044" s="51">
        <f t="shared" si="155"/>
        <v>31.70860962419513</v>
      </c>
      <c r="J1044" s="51">
        <f t="shared" si="156"/>
        <v>0</v>
      </c>
      <c r="K1044" s="51">
        <f t="shared" si="157"/>
        <v>1934.25</v>
      </c>
      <c r="L1044" s="51">
        <f t="shared" si="158"/>
        <v>1934.25</v>
      </c>
      <c r="M1044" s="51">
        <f t="shared" si="159"/>
        <v>443.89572181463478</v>
      </c>
      <c r="N1044" s="51">
        <f t="shared" si="160"/>
        <v>2378.1457218146347</v>
      </c>
      <c r="P1044" s="18">
        <v>21</v>
      </c>
      <c r="Q1044" s="18">
        <f t="shared" ref="Q1044:Q1123" si="166">D1044-P1044</f>
        <v>54</v>
      </c>
    </row>
    <row r="1045" spans="1:17" ht="13.8">
      <c r="A1045" s="46">
        <f t="shared" si="163"/>
        <v>5011</v>
      </c>
      <c r="B1045" s="47" t="s">
        <v>1643</v>
      </c>
      <c r="C1045" s="48" t="s">
        <v>251</v>
      </c>
      <c r="D1045" s="48">
        <v>1</v>
      </c>
      <c r="E1045" s="49">
        <v>0</v>
      </c>
      <c r="F1045" s="51">
        <v>28.36</v>
      </c>
      <c r="G1045" s="51">
        <f t="shared" si="165"/>
        <v>28.36</v>
      </c>
      <c r="H1045" s="51">
        <f t="shared" si="164"/>
        <v>6.5084051547954207</v>
      </c>
      <c r="I1045" s="51">
        <f t="shared" si="155"/>
        <v>34.868405154795418</v>
      </c>
      <c r="J1045" s="51">
        <f t="shared" si="156"/>
        <v>0</v>
      </c>
      <c r="K1045" s="51">
        <f t="shared" si="157"/>
        <v>28.36</v>
      </c>
      <c r="L1045" s="51">
        <f t="shared" si="158"/>
        <v>28.36</v>
      </c>
      <c r="M1045" s="51">
        <f t="shared" si="159"/>
        <v>6.5084051547954207</v>
      </c>
      <c r="N1045" s="51">
        <f t="shared" si="160"/>
        <v>34.868405154795418</v>
      </c>
      <c r="P1045" s="18">
        <v>2</v>
      </c>
      <c r="Q1045" s="18">
        <f t="shared" si="166"/>
        <v>-1</v>
      </c>
    </row>
    <row r="1046" spans="1:17" ht="13.8">
      <c r="A1046" s="46">
        <f t="shared" si="163"/>
        <v>5012</v>
      </c>
      <c r="B1046" s="47" t="s">
        <v>1644</v>
      </c>
      <c r="C1046" s="48" t="s">
        <v>251</v>
      </c>
      <c r="D1046" s="48">
        <v>1</v>
      </c>
      <c r="E1046" s="49">
        <v>0</v>
      </c>
      <c r="F1046" s="51">
        <v>10.6</v>
      </c>
      <c r="G1046" s="51">
        <f t="shared" si="165"/>
        <v>10.6</v>
      </c>
      <c r="H1046" s="51">
        <f t="shared" si="164"/>
        <v>2.4326196981957495</v>
      </c>
      <c r="I1046" s="51">
        <f t="shared" si="155"/>
        <v>13.032619698195749</v>
      </c>
      <c r="J1046" s="51">
        <f t="shared" si="156"/>
        <v>0</v>
      </c>
      <c r="K1046" s="51">
        <f t="shared" si="157"/>
        <v>10.6</v>
      </c>
      <c r="L1046" s="51">
        <f t="shared" si="158"/>
        <v>10.6</v>
      </c>
      <c r="M1046" s="51">
        <f t="shared" si="159"/>
        <v>2.4326196981957495</v>
      </c>
      <c r="N1046" s="51">
        <f t="shared" si="160"/>
        <v>13.032619698195749</v>
      </c>
      <c r="P1046" s="18">
        <v>2</v>
      </c>
      <c r="Q1046" s="18">
        <f t="shared" si="166"/>
        <v>-1</v>
      </c>
    </row>
    <row r="1047" spans="1:17" ht="13.8">
      <c r="A1047" s="46">
        <f t="shared" si="163"/>
        <v>5013</v>
      </c>
      <c r="B1047" s="47" t="s">
        <v>1645</v>
      </c>
      <c r="C1047" s="48" t="s">
        <v>251</v>
      </c>
      <c r="D1047" s="48">
        <v>3</v>
      </c>
      <c r="E1047" s="49">
        <v>0</v>
      </c>
      <c r="F1047" s="51">
        <v>22.62</v>
      </c>
      <c r="G1047" s="51">
        <f t="shared" si="165"/>
        <v>22.62</v>
      </c>
      <c r="H1047" s="51">
        <f t="shared" si="164"/>
        <v>5.1911186389799866</v>
      </c>
      <c r="I1047" s="51">
        <f t="shared" si="155"/>
        <v>27.811118638979988</v>
      </c>
      <c r="J1047" s="51">
        <f t="shared" si="156"/>
        <v>0</v>
      </c>
      <c r="K1047" s="51">
        <f t="shared" si="157"/>
        <v>67.86</v>
      </c>
      <c r="L1047" s="51">
        <f t="shared" si="158"/>
        <v>67.86</v>
      </c>
      <c r="M1047" s="51">
        <f t="shared" si="159"/>
        <v>15.57335591693996</v>
      </c>
      <c r="N1047" s="51">
        <f t="shared" si="160"/>
        <v>83.433355916939959</v>
      </c>
      <c r="P1047" s="18">
        <v>6</v>
      </c>
      <c r="Q1047" s="18">
        <f t="shared" si="166"/>
        <v>-3</v>
      </c>
    </row>
    <row r="1048" spans="1:17" ht="27.6">
      <c r="A1048" s="46">
        <f t="shared" si="163"/>
        <v>5014</v>
      </c>
      <c r="B1048" s="47" t="s">
        <v>1646</v>
      </c>
      <c r="C1048" s="48" t="s">
        <v>251</v>
      </c>
      <c r="D1048" s="48">
        <v>1</v>
      </c>
      <c r="E1048" s="49">
        <v>0</v>
      </c>
      <c r="F1048" s="51">
        <v>58.9</v>
      </c>
      <c r="G1048" s="51">
        <f t="shared" si="165"/>
        <v>58.9</v>
      </c>
      <c r="H1048" s="51">
        <f t="shared" si="164"/>
        <v>13.517103794691476</v>
      </c>
      <c r="I1048" s="51">
        <f t="shared" si="155"/>
        <v>72.417103794691471</v>
      </c>
      <c r="J1048" s="51">
        <f t="shared" si="156"/>
        <v>0</v>
      </c>
      <c r="K1048" s="51">
        <f t="shared" si="157"/>
        <v>58.9</v>
      </c>
      <c r="L1048" s="51">
        <f t="shared" si="158"/>
        <v>58.9</v>
      </c>
      <c r="M1048" s="51">
        <f t="shared" si="159"/>
        <v>13.517103794691476</v>
      </c>
      <c r="N1048" s="51">
        <f t="shared" si="160"/>
        <v>72.417103794691471</v>
      </c>
      <c r="P1048" s="18">
        <v>2</v>
      </c>
      <c r="Q1048" s="18">
        <f t="shared" si="166"/>
        <v>-1</v>
      </c>
    </row>
    <row r="1049" spans="1:17" ht="41.4">
      <c r="A1049" s="46">
        <f t="shared" si="163"/>
        <v>5015</v>
      </c>
      <c r="B1049" s="47" t="s">
        <v>1647</v>
      </c>
      <c r="C1049" s="48" t="s">
        <v>251</v>
      </c>
      <c r="D1049" s="48">
        <v>1</v>
      </c>
      <c r="E1049" s="49">
        <v>0</v>
      </c>
      <c r="F1049" s="51">
        <v>70</v>
      </c>
      <c r="G1049" s="51">
        <f t="shared" si="165"/>
        <v>70</v>
      </c>
      <c r="H1049" s="51">
        <f t="shared" si="164"/>
        <v>16.064469705066273</v>
      </c>
      <c r="I1049" s="51">
        <f t="shared" ref="I1049:I1120" si="167">G1049+H1049</f>
        <v>86.064469705066273</v>
      </c>
      <c r="J1049" s="51">
        <f t="shared" ref="J1049:J1120" si="168">E1049*D1049</f>
        <v>0</v>
      </c>
      <c r="K1049" s="51">
        <f t="shared" ref="K1049:K1120" si="169">F1049*D1049</f>
        <v>70</v>
      </c>
      <c r="L1049" s="51">
        <f t="shared" ref="L1049:L1120" si="170">G1049*D1049</f>
        <v>70</v>
      </c>
      <c r="M1049" s="51">
        <f t="shared" ref="M1049:M1120" si="171">H1049*D1049</f>
        <v>16.064469705066273</v>
      </c>
      <c r="N1049" s="51">
        <f t="shared" ref="N1049:N1120" si="172">L1049+M1049</f>
        <v>86.064469705066273</v>
      </c>
      <c r="P1049" s="18">
        <v>2</v>
      </c>
      <c r="Q1049" s="18">
        <f t="shared" si="166"/>
        <v>-1</v>
      </c>
    </row>
    <row r="1050" spans="1:17" ht="13.8">
      <c r="A1050" s="46">
        <f t="shared" si="163"/>
        <v>5016</v>
      </c>
      <c r="B1050" s="47" t="s">
        <v>1648</v>
      </c>
      <c r="C1050" s="48" t="s">
        <v>251</v>
      </c>
      <c r="D1050" s="48">
        <v>3</v>
      </c>
      <c r="E1050" s="49">
        <v>0</v>
      </c>
      <c r="F1050" s="51">
        <v>12</v>
      </c>
      <c r="G1050" s="51">
        <f t="shared" si="165"/>
        <v>12</v>
      </c>
      <c r="H1050" s="51">
        <f t="shared" si="164"/>
        <v>2.753909092297075</v>
      </c>
      <c r="I1050" s="51">
        <f t="shared" si="167"/>
        <v>14.753909092297075</v>
      </c>
      <c r="J1050" s="51">
        <f t="shared" si="168"/>
        <v>0</v>
      </c>
      <c r="K1050" s="51">
        <f t="shared" si="169"/>
        <v>36</v>
      </c>
      <c r="L1050" s="51">
        <f t="shared" si="170"/>
        <v>36</v>
      </c>
      <c r="M1050" s="51">
        <f t="shared" si="171"/>
        <v>8.2617272768912251</v>
      </c>
      <c r="N1050" s="51">
        <f t="shared" si="172"/>
        <v>44.261727276891222</v>
      </c>
      <c r="P1050" s="18">
        <v>6</v>
      </c>
      <c r="Q1050" s="18">
        <f t="shared" si="166"/>
        <v>-3</v>
      </c>
    </row>
    <row r="1051" spans="1:17" ht="13.8">
      <c r="A1051" s="46">
        <f t="shared" si="163"/>
        <v>5017</v>
      </c>
      <c r="B1051" s="47" t="s">
        <v>1649</v>
      </c>
      <c r="C1051" s="48" t="s">
        <v>243</v>
      </c>
      <c r="D1051" s="48">
        <v>16</v>
      </c>
      <c r="E1051" s="49">
        <v>0</v>
      </c>
      <c r="F1051" s="51">
        <v>3.97</v>
      </c>
      <c r="G1051" s="51">
        <f t="shared" si="165"/>
        <v>3.97</v>
      </c>
      <c r="H1051" s="51">
        <f t="shared" si="164"/>
        <v>0.91108492470161573</v>
      </c>
      <c r="I1051" s="51">
        <f t="shared" si="167"/>
        <v>4.8810849247016161</v>
      </c>
      <c r="J1051" s="51">
        <f t="shared" si="168"/>
        <v>0</v>
      </c>
      <c r="K1051" s="51">
        <f t="shared" si="169"/>
        <v>63.52</v>
      </c>
      <c r="L1051" s="51">
        <f t="shared" si="170"/>
        <v>63.52</v>
      </c>
      <c r="M1051" s="51">
        <f t="shared" si="171"/>
        <v>14.577358795225852</v>
      </c>
      <c r="N1051" s="51">
        <f t="shared" si="172"/>
        <v>78.097358795225858</v>
      </c>
      <c r="P1051" s="18">
        <v>31</v>
      </c>
      <c r="Q1051" s="18">
        <f t="shared" si="166"/>
        <v>-15</v>
      </c>
    </row>
    <row r="1052" spans="1:17" ht="13.8">
      <c r="A1052" s="46">
        <f t="shared" si="163"/>
        <v>5018</v>
      </c>
      <c r="B1052" s="47" t="s">
        <v>1650</v>
      </c>
      <c r="C1052" s="48" t="s">
        <v>243</v>
      </c>
      <c r="D1052" s="48">
        <v>419</v>
      </c>
      <c r="E1052" s="49">
        <v>0</v>
      </c>
      <c r="F1052" s="51">
        <v>1.69</v>
      </c>
      <c r="G1052" s="51">
        <f t="shared" si="165"/>
        <v>1.69</v>
      </c>
      <c r="H1052" s="51">
        <f t="shared" si="164"/>
        <v>0.38784219716517138</v>
      </c>
      <c r="I1052" s="51">
        <f t="shared" si="167"/>
        <v>2.0778421971651713</v>
      </c>
      <c r="J1052" s="51">
        <f t="shared" si="168"/>
        <v>0</v>
      </c>
      <c r="K1052" s="51">
        <f t="shared" si="169"/>
        <v>708.11</v>
      </c>
      <c r="L1052" s="51">
        <f t="shared" si="170"/>
        <v>708.11</v>
      </c>
      <c r="M1052" s="51">
        <f t="shared" si="171"/>
        <v>162.50588061220679</v>
      </c>
      <c r="N1052" s="51">
        <f t="shared" si="172"/>
        <v>870.61588061220687</v>
      </c>
      <c r="P1052" s="18">
        <v>817</v>
      </c>
      <c r="Q1052" s="18">
        <f t="shared" si="166"/>
        <v>-398</v>
      </c>
    </row>
    <row r="1053" spans="1:17" ht="13.8">
      <c r="A1053" s="46">
        <f t="shared" si="163"/>
        <v>5019</v>
      </c>
      <c r="B1053" s="47" t="s">
        <v>1651</v>
      </c>
      <c r="C1053" s="48" t="s">
        <v>243</v>
      </c>
      <c r="D1053" s="48">
        <v>16</v>
      </c>
      <c r="E1053" s="49">
        <v>0</v>
      </c>
      <c r="F1053" s="51">
        <v>12.34</v>
      </c>
      <c r="G1053" s="51">
        <f t="shared" si="165"/>
        <v>12.34</v>
      </c>
      <c r="H1053" s="51">
        <f t="shared" si="164"/>
        <v>2.8319365165788253</v>
      </c>
      <c r="I1053" s="51">
        <f t="shared" si="167"/>
        <v>15.171936516578825</v>
      </c>
      <c r="J1053" s="51">
        <f t="shared" si="168"/>
        <v>0</v>
      </c>
      <c r="K1053" s="51">
        <f t="shared" si="169"/>
        <v>197.44</v>
      </c>
      <c r="L1053" s="51">
        <f t="shared" si="170"/>
        <v>197.44</v>
      </c>
      <c r="M1053" s="51">
        <f t="shared" si="171"/>
        <v>45.310984265261204</v>
      </c>
      <c r="N1053" s="51">
        <f t="shared" si="172"/>
        <v>242.7509842652612</v>
      </c>
      <c r="P1053" s="18">
        <v>31</v>
      </c>
      <c r="Q1053" s="18">
        <f t="shared" si="166"/>
        <v>-15</v>
      </c>
    </row>
    <row r="1054" spans="1:17" ht="13.8">
      <c r="A1054" s="46">
        <f t="shared" si="163"/>
        <v>5020</v>
      </c>
      <c r="B1054" s="47" t="s">
        <v>1652</v>
      </c>
      <c r="C1054" s="48" t="s">
        <v>243</v>
      </c>
      <c r="D1054" s="48">
        <v>3</v>
      </c>
      <c r="E1054" s="49">
        <v>0</v>
      </c>
      <c r="F1054" s="51">
        <v>4.96</v>
      </c>
      <c r="G1054" s="51">
        <f t="shared" si="165"/>
        <v>4.96</v>
      </c>
      <c r="H1054" s="51">
        <f t="shared" si="164"/>
        <v>1.1382824248161243</v>
      </c>
      <c r="I1054" s="51">
        <f t="shared" si="167"/>
        <v>6.0982824248161247</v>
      </c>
      <c r="J1054" s="51">
        <f t="shared" si="168"/>
        <v>0</v>
      </c>
      <c r="K1054" s="51">
        <f t="shared" si="169"/>
        <v>14.879999999999999</v>
      </c>
      <c r="L1054" s="51">
        <f t="shared" si="170"/>
        <v>14.879999999999999</v>
      </c>
      <c r="M1054" s="51">
        <f t="shared" si="171"/>
        <v>3.4148472744483729</v>
      </c>
      <c r="N1054" s="51">
        <f t="shared" si="172"/>
        <v>18.294847274448372</v>
      </c>
      <c r="P1054" s="18">
        <v>6</v>
      </c>
      <c r="Q1054" s="18">
        <f t="shared" si="166"/>
        <v>-3</v>
      </c>
    </row>
    <row r="1055" spans="1:17" ht="41.4">
      <c r="A1055" s="46">
        <f t="shared" si="163"/>
        <v>5021</v>
      </c>
      <c r="B1055" s="47" t="s">
        <v>1653</v>
      </c>
      <c r="C1055" s="48" t="s">
        <v>243</v>
      </c>
      <c r="D1055" s="48">
        <v>184</v>
      </c>
      <c r="E1055" s="49">
        <v>0</v>
      </c>
      <c r="F1055" s="51">
        <v>0.92</v>
      </c>
      <c r="G1055" s="51">
        <f t="shared" si="165"/>
        <v>0.92</v>
      </c>
      <c r="H1055" s="51">
        <f t="shared" si="164"/>
        <v>0.21113303040944242</v>
      </c>
      <c r="I1055" s="51">
        <f t="shared" si="167"/>
        <v>1.1311330304094425</v>
      </c>
      <c r="J1055" s="51">
        <f t="shared" si="168"/>
        <v>0</v>
      </c>
      <c r="K1055" s="51">
        <f t="shared" si="169"/>
        <v>169.28</v>
      </c>
      <c r="L1055" s="51">
        <f t="shared" si="170"/>
        <v>169.28</v>
      </c>
      <c r="M1055" s="51">
        <f t="shared" si="171"/>
        <v>38.848477595337407</v>
      </c>
      <c r="N1055" s="51">
        <f t="shared" si="172"/>
        <v>208.12847759533742</v>
      </c>
      <c r="P1055" s="18">
        <v>357</v>
      </c>
      <c r="Q1055" s="18">
        <f t="shared" si="166"/>
        <v>-173</v>
      </c>
    </row>
    <row r="1056" spans="1:17" ht="41.4">
      <c r="A1056" s="46">
        <f t="shared" si="163"/>
        <v>5022</v>
      </c>
      <c r="B1056" s="47" t="s">
        <v>1654</v>
      </c>
      <c r="C1056" s="48" t="s">
        <v>243</v>
      </c>
      <c r="D1056" s="48">
        <v>158</v>
      </c>
      <c r="E1056" s="49">
        <v>0</v>
      </c>
      <c r="F1056" s="51">
        <v>0.92</v>
      </c>
      <c r="G1056" s="51">
        <f t="shared" si="165"/>
        <v>0.92</v>
      </c>
      <c r="H1056" s="51">
        <f t="shared" si="164"/>
        <v>0.21113303040944242</v>
      </c>
      <c r="I1056" s="51">
        <f t="shared" si="167"/>
        <v>1.1311330304094425</v>
      </c>
      <c r="J1056" s="51">
        <f t="shared" si="168"/>
        <v>0</v>
      </c>
      <c r="K1056" s="51">
        <f t="shared" si="169"/>
        <v>145.36000000000001</v>
      </c>
      <c r="L1056" s="51">
        <f t="shared" si="170"/>
        <v>145.36000000000001</v>
      </c>
      <c r="M1056" s="51">
        <f t="shared" si="171"/>
        <v>33.3590188046919</v>
      </c>
      <c r="N1056" s="51">
        <f t="shared" si="172"/>
        <v>178.71901880469193</v>
      </c>
      <c r="P1056" s="18">
        <v>307</v>
      </c>
      <c r="Q1056" s="18">
        <f t="shared" si="166"/>
        <v>-149</v>
      </c>
    </row>
    <row r="1057" spans="1:17" ht="41.4">
      <c r="A1057" s="46">
        <f t="shared" si="163"/>
        <v>5023</v>
      </c>
      <c r="B1057" s="47" t="s">
        <v>1655</v>
      </c>
      <c r="C1057" s="48" t="s">
        <v>243</v>
      </c>
      <c r="D1057" s="48">
        <v>9</v>
      </c>
      <c r="E1057" s="49">
        <v>0</v>
      </c>
      <c r="F1057" s="51">
        <v>5.52</v>
      </c>
      <c r="G1057" s="51">
        <f t="shared" si="165"/>
        <v>5.52</v>
      </c>
      <c r="H1057" s="51">
        <f t="shared" si="164"/>
        <v>1.2667981824566543</v>
      </c>
      <c r="I1057" s="51">
        <f t="shared" si="167"/>
        <v>6.7867981824566534</v>
      </c>
      <c r="J1057" s="51">
        <f t="shared" si="168"/>
        <v>0</v>
      </c>
      <c r="K1057" s="51">
        <f t="shared" si="169"/>
        <v>49.679999999999993</v>
      </c>
      <c r="L1057" s="51">
        <f t="shared" si="170"/>
        <v>49.679999999999993</v>
      </c>
      <c r="M1057" s="51">
        <f t="shared" si="171"/>
        <v>11.401183642109888</v>
      </c>
      <c r="N1057" s="51">
        <f t="shared" si="172"/>
        <v>61.081183642109877</v>
      </c>
      <c r="P1057" s="18">
        <v>16</v>
      </c>
      <c r="Q1057" s="18">
        <f t="shared" si="166"/>
        <v>-7</v>
      </c>
    </row>
    <row r="1058" spans="1:17" ht="41.4">
      <c r="A1058" s="46">
        <f t="shared" si="163"/>
        <v>5024</v>
      </c>
      <c r="B1058" s="47" t="s">
        <v>1656</v>
      </c>
      <c r="C1058" s="48" t="s">
        <v>243</v>
      </c>
      <c r="D1058" s="48">
        <v>22</v>
      </c>
      <c r="E1058" s="49">
        <v>0</v>
      </c>
      <c r="F1058" s="51">
        <v>6.2</v>
      </c>
      <c r="G1058" s="51">
        <f t="shared" si="165"/>
        <v>6.2</v>
      </c>
      <c r="H1058" s="51">
        <f t="shared" si="164"/>
        <v>1.4228530310201555</v>
      </c>
      <c r="I1058" s="51">
        <f t="shared" si="167"/>
        <v>7.6228530310201554</v>
      </c>
      <c r="J1058" s="51">
        <f t="shared" si="168"/>
        <v>0</v>
      </c>
      <c r="K1058" s="51">
        <f t="shared" si="169"/>
        <v>136.4</v>
      </c>
      <c r="L1058" s="51">
        <f t="shared" si="170"/>
        <v>136.4</v>
      </c>
      <c r="M1058" s="51">
        <f t="shared" si="171"/>
        <v>31.302766682443419</v>
      </c>
      <c r="N1058" s="51">
        <f t="shared" si="172"/>
        <v>167.70276668244344</v>
      </c>
      <c r="P1058" s="18">
        <v>42</v>
      </c>
      <c r="Q1058" s="18">
        <f t="shared" si="166"/>
        <v>-20</v>
      </c>
    </row>
    <row r="1059" spans="1:17" ht="41.4">
      <c r="A1059" s="46">
        <f t="shared" si="163"/>
        <v>5025</v>
      </c>
      <c r="B1059" s="47" t="s">
        <v>1657</v>
      </c>
      <c r="C1059" s="48" t="s">
        <v>243</v>
      </c>
      <c r="D1059" s="48">
        <v>3</v>
      </c>
      <c r="E1059" s="49">
        <v>0</v>
      </c>
      <c r="F1059" s="51">
        <v>2.44</v>
      </c>
      <c r="G1059" s="51">
        <f t="shared" si="165"/>
        <v>2.44</v>
      </c>
      <c r="H1059" s="51">
        <f t="shared" si="164"/>
        <v>0.55996151543373862</v>
      </c>
      <c r="I1059" s="51">
        <f t="shared" si="167"/>
        <v>2.9999615154337387</v>
      </c>
      <c r="J1059" s="51">
        <f t="shared" si="168"/>
        <v>0</v>
      </c>
      <c r="K1059" s="51">
        <f t="shared" si="169"/>
        <v>7.32</v>
      </c>
      <c r="L1059" s="51">
        <f t="shared" si="170"/>
        <v>7.32</v>
      </c>
      <c r="M1059" s="51">
        <f t="shared" si="171"/>
        <v>1.6798845463012158</v>
      </c>
      <c r="N1059" s="51">
        <f t="shared" si="172"/>
        <v>8.9998845463012156</v>
      </c>
      <c r="P1059" s="18">
        <v>6</v>
      </c>
      <c r="Q1059" s="18">
        <f t="shared" si="166"/>
        <v>-3</v>
      </c>
    </row>
    <row r="1060" spans="1:17" ht="41.4">
      <c r="A1060" s="46">
        <f t="shared" si="163"/>
        <v>5026</v>
      </c>
      <c r="B1060" s="47" t="s">
        <v>1658</v>
      </c>
      <c r="C1060" s="48" t="s">
        <v>243</v>
      </c>
      <c r="D1060" s="48">
        <v>9</v>
      </c>
      <c r="E1060" s="49">
        <v>0</v>
      </c>
      <c r="F1060" s="51">
        <v>13.1</v>
      </c>
      <c r="G1060" s="51">
        <f t="shared" si="165"/>
        <v>13.1</v>
      </c>
      <c r="H1060" s="51">
        <f t="shared" si="164"/>
        <v>3.0063507590909735</v>
      </c>
      <c r="I1060" s="51">
        <f t="shared" si="167"/>
        <v>16.106350759090972</v>
      </c>
      <c r="J1060" s="51">
        <f t="shared" si="168"/>
        <v>0</v>
      </c>
      <c r="K1060" s="51">
        <f t="shared" si="169"/>
        <v>117.89999999999999</v>
      </c>
      <c r="L1060" s="51">
        <f t="shared" si="170"/>
        <v>117.89999999999999</v>
      </c>
      <c r="M1060" s="51">
        <f t="shared" si="171"/>
        <v>27.057156831818762</v>
      </c>
      <c r="N1060" s="51">
        <f t="shared" si="172"/>
        <v>144.95715683181876</v>
      </c>
      <c r="P1060" s="18">
        <v>16</v>
      </c>
      <c r="Q1060" s="18">
        <f t="shared" si="166"/>
        <v>-7</v>
      </c>
    </row>
    <row r="1061" spans="1:17" ht="27.6">
      <c r="A1061" s="46">
        <f t="shared" si="163"/>
        <v>5027</v>
      </c>
      <c r="B1061" s="47" t="s">
        <v>1659</v>
      </c>
      <c r="C1061" s="48" t="s">
        <v>243</v>
      </c>
      <c r="D1061" s="48">
        <v>19</v>
      </c>
      <c r="E1061" s="49">
        <v>0</v>
      </c>
      <c r="F1061" s="51">
        <v>9.33</v>
      </c>
      <c r="G1061" s="51">
        <f t="shared" si="165"/>
        <v>9.33</v>
      </c>
      <c r="H1061" s="51">
        <f t="shared" si="164"/>
        <v>2.1411643192609757</v>
      </c>
      <c r="I1061" s="51">
        <f t="shared" si="167"/>
        <v>11.471164319260975</v>
      </c>
      <c r="J1061" s="51">
        <f t="shared" si="168"/>
        <v>0</v>
      </c>
      <c r="K1061" s="51">
        <f t="shared" si="169"/>
        <v>177.27</v>
      </c>
      <c r="L1061" s="51">
        <f t="shared" si="170"/>
        <v>177.27</v>
      </c>
      <c r="M1061" s="51">
        <f t="shared" si="171"/>
        <v>40.682122065958538</v>
      </c>
      <c r="N1061" s="51">
        <f t="shared" si="172"/>
        <v>217.95212206595855</v>
      </c>
      <c r="P1061" s="18">
        <v>36</v>
      </c>
      <c r="Q1061" s="18">
        <f t="shared" si="166"/>
        <v>-17</v>
      </c>
    </row>
    <row r="1062" spans="1:17" ht="13.8">
      <c r="A1062" s="46">
        <f t="shared" si="163"/>
        <v>5028</v>
      </c>
      <c r="B1062" s="47" t="s">
        <v>1660</v>
      </c>
      <c r="C1062" s="48" t="s">
        <v>1661</v>
      </c>
      <c r="D1062" s="48">
        <v>1310</v>
      </c>
      <c r="E1062" s="49">
        <v>0</v>
      </c>
      <c r="F1062" s="51">
        <v>1.35</v>
      </c>
      <c r="G1062" s="51">
        <f t="shared" si="165"/>
        <v>1.35</v>
      </c>
      <c r="H1062" s="51">
        <f t="shared" si="164"/>
        <v>0.30981477288342096</v>
      </c>
      <c r="I1062" s="51">
        <f t="shared" si="167"/>
        <v>1.6598147728834212</v>
      </c>
      <c r="J1062" s="51">
        <f t="shared" si="168"/>
        <v>0</v>
      </c>
      <c r="K1062" s="51">
        <f t="shared" si="169"/>
        <v>1768.5000000000002</v>
      </c>
      <c r="L1062" s="51">
        <f t="shared" si="170"/>
        <v>1768.5000000000002</v>
      </c>
      <c r="M1062" s="51">
        <f t="shared" si="171"/>
        <v>405.85735247728144</v>
      </c>
      <c r="N1062" s="51">
        <f t="shared" si="172"/>
        <v>2174.3573524772819</v>
      </c>
      <c r="P1062" s="18">
        <v>2552</v>
      </c>
      <c r="Q1062" s="18">
        <f t="shared" si="166"/>
        <v>-1242</v>
      </c>
    </row>
    <row r="1063" spans="1:17" ht="13.8">
      <c r="A1063" s="46">
        <f t="shared" si="163"/>
        <v>5029</v>
      </c>
      <c r="B1063" s="47" t="s">
        <v>1662</v>
      </c>
      <c r="C1063" s="48" t="s">
        <v>243</v>
      </c>
      <c r="D1063" s="48">
        <v>3</v>
      </c>
      <c r="E1063" s="49">
        <v>0</v>
      </c>
      <c r="F1063" s="51">
        <v>17.989999999999998</v>
      </c>
      <c r="G1063" s="51">
        <f t="shared" si="165"/>
        <v>17.989999999999998</v>
      </c>
      <c r="H1063" s="51">
        <f t="shared" si="164"/>
        <v>4.1285687142020313</v>
      </c>
      <c r="I1063" s="51">
        <f t="shared" si="167"/>
        <v>22.118568714202031</v>
      </c>
      <c r="J1063" s="51">
        <f t="shared" si="168"/>
        <v>0</v>
      </c>
      <c r="K1063" s="51">
        <f t="shared" si="169"/>
        <v>53.97</v>
      </c>
      <c r="L1063" s="51">
        <f t="shared" si="170"/>
        <v>53.97</v>
      </c>
      <c r="M1063" s="51">
        <f t="shared" si="171"/>
        <v>12.385706142606093</v>
      </c>
      <c r="N1063" s="51">
        <f t="shared" si="172"/>
        <v>66.355706142606095</v>
      </c>
      <c r="P1063" s="18">
        <v>6</v>
      </c>
      <c r="Q1063" s="18">
        <f t="shared" si="166"/>
        <v>-3</v>
      </c>
    </row>
    <row r="1064" spans="1:17" ht="27.6">
      <c r="A1064" s="46">
        <f t="shared" si="163"/>
        <v>5030</v>
      </c>
      <c r="B1064" s="47" t="s">
        <v>1663</v>
      </c>
      <c r="C1064" s="48" t="s">
        <v>251</v>
      </c>
      <c r="D1064" s="48">
        <v>2</v>
      </c>
      <c r="E1064" s="49">
        <v>0</v>
      </c>
      <c r="F1064" s="51">
        <v>338.56</v>
      </c>
      <c r="G1064" s="51">
        <f t="shared" si="165"/>
        <v>338.56</v>
      </c>
      <c r="H1064" s="51">
        <f t="shared" si="164"/>
        <v>77.696955190674814</v>
      </c>
      <c r="I1064" s="51">
        <f t="shared" si="167"/>
        <v>416.25695519067483</v>
      </c>
      <c r="J1064" s="51">
        <f t="shared" si="168"/>
        <v>0</v>
      </c>
      <c r="K1064" s="51">
        <f t="shared" si="169"/>
        <v>677.12</v>
      </c>
      <c r="L1064" s="51">
        <f t="shared" si="170"/>
        <v>677.12</v>
      </c>
      <c r="M1064" s="51">
        <f t="shared" si="171"/>
        <v>155.39391038134963</v>
      </c>
      <c r="N1064" s="51">
        <f t="shared" si="172"/>
        <v>832.51391038134966</v>
      </c>
      <c r="P1064" s="18">
        <v>3</v>
      </c>
      <c r="Q1064" s="18">
        <f t="shared" si="166"/>
        <v>-1</v>
      </c>
    </row>
    <row r="1065" spans="1:17" ht="41.4">
      <c r="A1065" s="46">
        <f t="shared" si="163"/>
        <v>5031</v>
      </c>
      <c r="B1065" s="47" t="s">
        <v>1664</v>
      </c>
      <c r="C1065" s="48" t="s">
        <v>251</v>
      </c>
      <c r="D1065" s="48">
        <v>1</v>
      </c>
      <c r="E1065" s="49">
        <v>0</v>
      </c>
      <c r="F1065" s="51" t="s">
        <v>1665</v>
      </c>
      <c r="G1065" s="51">
        <f t="shared" si="165"/>
        <v>163.24</v>
      </c>
      <c r="H1065" s="51">
        <f t="shared" si="164"/>
        <v>37.462343352214546</v>
      </c>
      <c r="I1065" s="51">
        <f t="shared" si="167"/>
        <v>200.70234335221454</v>
      </c>
      <c r="J1065" s="51">
        <f t="shared" si="168"/>
        <v>0</v>
      </c>
      <c r="K1065" s="51">
        <f t="shared" si="169"/>
        <v>163.24</v>
      </c>
      <c r="L1065" s="51">
        <f t="shared" si="170"/>
        <v>163.24</v>
      </c>
      <c r="M1065" s="51">
        <f t="shared" si="171"/>
        <v>37.462343352214546</v>
      </c>
      <c r="N1065" s="51">
        <f t="shared" si="172"/>
        <v>200.70234335221454</v>
      </c>
      <c r="P1065" s="18">
        <v>2</v>
      </c>
      <c r="Q1065" s="18">
        <f t="shared" si="166"/>
        <v>-1</v>
      </c>
    </row>
    <row r="1066" spans="1:17" ht="41.4">
      <c r="A1066" s="46">
        <f t="shared" si="163"/>
        <v>5032</v>
      </c>
      <c r="B1066" s="47" t="s">
        <v>1666</v>
      </c>
      <c r="C1066" s="48" t="s">
        <v>251</v>
      </c>
      <c r="D1066" s="48">
        <v>1</v>
      </c>
      <c r="E1066" s="49">
        <v>0</v>
      </c>
      <c r="F1066" s="51" t="s">
        <v>1667</v>
      </c>
      <c r="G1066" s="51">
        <f t="shared" si="165"/>
        <v>270.51</v>
      </c>
      <c r="H1066" s="51">
        <f t="shared" si="164"/>
        <v>62.079995713106811</v>
      </c>
      <c r="I1066" s="51">
        <f t="shared" si="167"/>
        <v>332.58999571310682</v>
      </c>
      <c r="J1066" s="51">
        <f t="shared" si="168"/>
        <v>0</v>
      </c>
      <c r="K1066" s="51">
        <f t="shared" si="169"/>
        <v>270.51</v>
      </c>
      <c r="L1066" s="51">
        <f t="shared" si="170"/>
        <v>270.51</v>
      </c>
      <c r="M1066" s="51">
        <f t="shared" si="171"/>
        <v>62.079995713106811</v>
      </c>
      <c r="N1066" s="51">
        <f t="shared" si="172"/>
        <v>332.58999571310682</v>
      </c>
      <c r="P1066" s="18">
        <v>2</v>
      </c>
      <c r="Q1066" s="18">
        <f t="shared" si="166"/>
        <v>-1</v>
      </c>
    </row>
    <row r="1067" spans="1:17" ht="41.4">
      <c r="A1067" s="46">
        <f t="shared" si="163"/>
        <v>5033</v>
      </c>
      <c r="B1067" s="47" t="s">
        <v>1668</v>
      </c>
      <c r="C1067" s="48" t="s">
        <v>251</v>
      </c>
      <c r="D1067" s="48">
        <v>1</v>
      </c>
      <c r="E1067" s="49">
        <v>0</v>
      </c>
      <c r="F1067" s="51" t="s">
        <v>1669</v>
      </c>
      <c r="G1067" s="51">
        <f t="shared" si="165"/>
        <v>404.41</v>
      </c>
      <c r="H1067" s="51">
        <f t="shared" si="164"/>
        <v>92.809031334655018</v>
      </c>
      <c r="I1067" s="51">
        <f t="shared" si="167"/>
        <v>497.21903133465503</v>
      </c>
      <c r="J1067" s="51">
        <f t="shared" si="168"/>
        <v>0</v>
      </c>
      <c r="K1067" s="51">
        <f t="shared" si="169"/>
        <v>404.41</v>
      </c>
      <c r="L1067" s="51">
        <f t="shared" si="170"/>
        <v>404.41</v>
      </c>
      <c r="M1067" s="51">
        <f t="shared" si="171"/>
        <v>92.809031334655018</v>
      </c>
      <c r="N1067" s="51">
        <f t="shared" si="172"/>
        <v>497.21903133465503</v>
      </c>
      <c r="P1067" s="18">
        <v>2</v>
      </c>
      <c r="Q1067" s="18">
        <f t="shared" si="166"/>
        <v>-1</v>
      </c>
    </row>
    <row r="1068" spans="1:17" ht="13.8">
      <c r="A1068" s="46">
        <f t="shared" si="163"/>
        <v>5034</v>
      </c>
      <c r="B1068" s="47" t="s">
        <v>1670</v>
      </c>
      <c r="C1068" s="48" t="s">
        <v>251</v>
      </c>
      <c r="D1068" s="48">
        <v>26</v>
      </c>
      <c r="E1068" s="49">
        <v>0</v>
      </c>
      <c r="F1068" s="51">
        <v>10.9</v>
      </c>
      <c r="G1068" s="51">
        <f t="shared" si="165"/>
        <v>10.9</v>
      </c>
      <c r="H1068" s="51">
        <f t="shared" si="164"/>
        <v>2.5014674255031766</v>
      </c>
      <c r="I1068" s="51">
        <f t="shared" si="167"/>
        <v>13.401467425503178</v>
      </c>
      <c r="J1068" s="51">
        <f t="shared" si="168"/>
        <v>0</v>
      </c>
      <c r="K1068" s="51">
        <f t="shared" si="169"/>
        <v>283.40000000000003</v>
      </c>
      <c r="L1068" s="51">
        <f t="shared" si="170"/>
        <v>283.40000000000003</v>
      </c>
      <c r="M1068" s="51">
        <f t="shared" si="171"/>
        <v>65.038153063082589</v>
      </c>
      <c r="N1068" s="51">
        <f t="shared" si="172"/>
        <v>348.43815306308261</v>
      </c>
      <c r="P1068" s="18">
        <v>51</v>
      </c>
      <c r="Q1068" s="18">
        <f t="shared" si="166"/>
        <v>-25</v>
      </c>
    </row>
    <row r="1069" spans="1:17" ht="13.8">
      <c r="A1069" s="46">
        <f t="shared" si="163"/>
        <v>5035</v>
      </c>
      <c r="B1069" s="47" t="s">
        <v>1671</v>
      </c>
      <c r="C1069" s="48" t="s">
        <v>251</v>
      </c>
      <c r="D1069" s="48">
        <v>9</v>
      </c>
      <c r="E1069" s="49">
        <v>0</v>
      </c>
      <c r="F1069" s="51">
        <v>21.9</v>
      </c>
      <c r="G1069" s="51">
        <f t="shared" si="165"/>
        <v>21.9</v>
      </c>
      <c r="H1069" s="51">
        <f t="shared" si="164"/>
        <v>5.025884093442162</v>
      </c>
      <c r="I1069" s="51">
        <f t="shared" si="167"/>
        <v>26.925884093442161</v>
      </c>
      <c r="J1069" s="51">
        <f t="shared" si="168"/>
        <v>0</v>
      </c>
      <c r="K1069" s="51">
        <f t="shared" si="169"/>
        <v>197.1</v>
      </c>
      <c r="L1069" s="51">
        <f t="shared" si="170"/>
        <v>197.1</v>
      </c>
      <c r="M1069" s="51">
        <f t="shared" si="171"/>
        <v>45.232956840979455</v>
      </c>
      <c r="N1069" s="51">
        <f t="shared" si="172"/>
        <v>242.33295684097945</v>
      </c>
      <c r="P1069" s="18">
        <v>16</v>
      </c>
      <c r="Q1069" s="18">
        <f t="shared" si="166"/>
        <v>-7</v>
      </c>
    </row>
    <row r="1070" spans="1:17" ht="13.8">
      <c r="A1070" s="46">
        <f t="shared" si="163"/>
        <v>5036</v>
      </c>
      <c r="B1070" s="47" t="s">
        <v>1672</v>
      </c>
      <c r="C1070" s="48" t="s">
        <v>251</v>
      </c>
      <c r="D1070" s="48">
        <v>9</v>
      </c>
      <c r="E1070" s="49">
        <v>0</v>
      </c>
      <c r="F1070" s="51">
        <v>0.51</v>
      </c>
      <c r="G1070" s="51">
        <f t="shared" si="165"/>
        <v>0.51</v>
      </c>
      <c r="H1070" s="51">
        <f t="shared" si="164"/>
        <v>0.11704113642262569</v>
      </c>
      <c r="I1070" s="51">
        <f t="shared" si="167"/>
        <v>0.62704113642262571</v>
      </c>
      <c r="J1070" s="51">
        <f t="shared" si="168"/>
        <v>0</v>
      </c>
      <c r="K1070" s="51">
        <f t="shared" si="169"/>
        <v>4.59</v>
      </c>
      <c r="L1070" s="51">
        <f t="shared" si="170"/>
        <v>4.59</v>
      </c>
      <c r="M1070" s="51">
        <f t="shared" si="171"/>
        <v>1.0533702278036312</v>
      </c>
      <c r="N1070" s="51">
        <f t="shared" si="172"/>
        <v>5.6433702278036311</v>
      </c>
      <c r="P1070" s="18">
        <v>16</v>
      </c>
      <c r="Q1070" s="18">
        <f t="shared" si="166"/>
        <v>-7</v>
      </c>
    </row>
    <row r="1071" spans="1:17" ht="13.8">
      <c r="A1071" s="46">
        <f t="shared" si="163"/>
        <v>5037</v>
      </c>
      <c r="B1071" s="47" t="s">
        <v>1673</v>
      </c>
      <c r="C1071" s="48" t="s">
        <v>251</v>
      </c>
      <c r="D1071" s="48">
        <v>32</v>
      </c>
      <c r="E1071" s="49">
        <v>0</v>
      </c>
      <c r="F1071" s="51">
        <v>11.08</v>
      </c>
      <c r="G1071" s="51">
        <f t="shared" si="165"/>
        <v>11.08</v>
      </c>
      <c r="H1071" s="51">
        <f t="shared" si="164"/>
        <v>2.5427760618876327</v>
      </c>
      <c r="I1071" s="51">
        <f t="shared" si="167"/>
        <v>13.622776061887633</v>
      </c>
      <c r="J1071" s="51">
        <f t="shared" si="168"/>
        <v>0</v>
      </c>
      <c r="K1071" s="51">
        <f t="shared" si="169"/>
        <v>354.56</v>
      </c>
      <c r="L1071" s="51">
        <f t="shared" si="170"/>
        <v>354.56</v>
      </c>
      <c r="M1071" s="51">
        <f t="shared" si="171"/>
        <v>81.368833980404247</v>
      </c>
      <c r="N1071" s="51">
        <f t="shared" si="172"/>
        <v>435.92883398040425</v>
      </c>
      <c r="P1071" s="18">
        <v>62</v>
      </c>
      <c r="Q1071" s="18">
        <f t="shared" si="166"/>
        <v>-30</v>
      </c>
    </row>
    <row r="1072" spans="1:17" ht="13.8">
      <c r="A1072" s="46">
        <f t="shared" si="163"/>
        <v>5038</v>
      </c>
      <c r="B1072" s="47" t="s">
        <v>1674</v>
      </c>
      <c r="C1072" s="48" t="s">
        <v>251</v>
      </c>
      <c r="D1072" s="48">
        <v>32</v>
      </c>
      <c r="E1072" s="49">
        <v>0</v>
      </c>
      <c r="F1072" s="51">
        <v>11.08</v>
      </c>
      <c r="G1072" s="51">
        <f t="shared" si="165"/>
        <v>11.08</v>
      </c>
      <c r="H1072" s="51">
        <f t="shared" si="164"/>
        <v>2.5427760618876327</v>
      </c>
      <c r="I1072" s="51">
        <f t="shared" si="167"/>
        <v>13.622776061887633</v>
      </c>
      <c r="J1072" s="51">
        <f t="shared" si="168"/>
        <v>0</v>
      </c>
      <c r="K1072" s="51">
        <f t="shared" si="169"/>
        <v>354.56</v>
      </c>
      <c r="L1072" s="51">
        <f t="shared" si="170"/>
        <v>354.56</v>
      </c>
      <c r="M1072" s="51">
        <f t="shared" si="171"/>
        <v>81.368833980404247</v>
      </c>
      <c r="N1072" s="51">
        <f t="shared" si="172"/>
        <v>435.92883398040425</v>
      </c>
      <c r="P1072" s="18">
        <v>62</v>
      </c>
      <c r="Q1072" s="18">
        <f t="shared" si="166"/>
        <v>-30</v>
      </c>
    </row>
    <row r="1073" spans="1:17" ht="13.8">
      <c r="A1073" s="46">
        <f t="shared" si="163"/>
        <v>5039</v>
      </c>
      <c r="B1073" s="47" t="s">
        <v>1675</v>
      </c>
      <c r="C1073" s="48" t="s">
        <v>251</v>
      </c>
      <c r="D1073" s="48">
        <v>3</v>
      </c>
      <c r="E1073" s="49">
        <v>0</v>
      </c>
      <c r="F1073" s="51">
        <v>21</v>
      </c>
      <c r="G1073" s="51">
        <f t="shared" si="165"/>
        <v>21</v>
      </c>
      <c r="H1073" s="51">
        <f t="shared" si="164"/>
        <v>4.8193409115198813</v>
      </c>
      <c r="I1073" s="51">
        <f t="shared" si="167"/>
        <v>25.81934091151988</v>
      </c>
      <c r="J1073" s="51">
        <f t="shared" si="168"/>
        <v>0</v>
      </c>
      <c r="K1073" s="51">
        <f t="shared" si="169"/>
        <v>63</v>
      </c>
      <c r="L1073" s="51">
        <f t="shared" si="170"/>
        <v>63</v>
      </c>
      <c r="M1073" s="51">
        <f t="shared" si="171"/>
        <v>14.458022734559645</v>
      </c>
      <c r="N1073" s="51">
        <f t="shared" si="172"/>
        <v>77.458022734559648</v>
      </c>
      <c r="P1073" s="18">
        <v>6</v>
      </c>
      <c r="Q1073" s="18">
        <f t="shared" si="166"/>
        <v>-3</v>
      </c>
    </row>
    <row r="1074" spans="1:17" ht="41.4">
      <c r="A1074" s="46">
        <f t="shared" si="163"/>
        <v>5040</v>
      </c>
      <c r="B1074" s="47" t="s">
        <v>1676</v>
      </c>
      <c r="C1074" s="48" t="s">
        <v>251</v>
      </c>
      <c r="D1074" s="48">
        <v>9</v>
      </c>
      <c r="E1074" s="49">
        <v>0</v>
      </c>
      <c r="F1074" s="51">
        <v>9.5</v>
      </c>
      <c r="G1074" s="51">
        <f t="shared" si="165"/>
        <v>9.5</v>
      </c>
      <c r="H1074" s="51">
        <f t="shared" si="164"/>
        <v>2.1801780314018511</v>
      </c>
      <c r="I1074" s="51">
        <f t="shared" si="167"/>
        <v>11.680178031401852</v>
      </c>
      <c r="J1074" s="51">
        <f t="shared" si="168"/>
        <v>0</v>
      </c>
      <c r="K1074" s="51">
        <f t="shared" si="169"/>
        <v>85.5</v>
      </c>
      <c r="L1074" s="51">
        <f t="shared" si="170"/>
        <v>85.5</v>
      </c>
      <c r="M1074" s="51">
        <f t="shared" si="171"/>
        <v>19.62160228261666</v>
      </c>
      <c r="N1074" s="51">
        <f t="shared" si="172"/>
        <v>105.12160228261666</v>
      </c>
      <c r="P1074" s="18">
        <v>16</v>
      </c>
      <c r="Q1074" s="18">
        <f t="shared" si="166"/>
        <v>-7</v>
      </c>
    </row>
    <row r="1075" spans="1:17" ht="13.8">
      <c r="A1075" s="46">
        <f t="shared" si="163"/>
        <v>5041</v>
      </c>
      <c r="B1075" s="47" t="s">
        <v>1677</v>
      </c>
      <c r="C1075" s="48" t="s">
        <v>251</v>
      </c>
      <c r="D1075" s="48">
        <v>9</v>
      </c>
      <c r="E1075" s="49">
        <v>0</v>
      </c>
      <c r="F1075" s="51">
        <v>7.03</v>
      </c>
      <c r="G1075" s="51">
        <f t="shared" si="165"/>
        <v>7.03</v>
      </c>
      <c r="H1075" s="51">
        <f t="shared" si="164"/>
        <v>1.6133317432373699</v>
      </c>
      <c r="I1075" s="51">
        <f t="shared" si="167"/>
        <v>8.6433317432373702</v>
      </c>
      <c r="J1075" s="51">
        <f t="shared" si="168"/>
        <v>0</v>
      </c>
      <c r="K1075" s="51">
        <f t="shared" si="169"/>
        <v>63.27</v>
      </c>
      <c r="L1075" s="51">
        <f t="shared" si="170"/>
        <v>63.27</v>
      </c>
      <c r="M1075" s="51">
        <f t="shared" si="171"/>
        <v>14.51998568913633</v>
      </c>
      <c r="N1075" s="51">
        <f t="shared" si="172"/>
        <v>77.78998568913633</v>
      </c>
      <c r="P1075" s="18">
        <v>16</v>
      </c>
      <c r="Q1075" s="18">
        <f t="shared" si="166"/>
        <v>-7</v>
      </c>
    </row>
    <row r="1076" spans="1:17" ht="27.6">
      <c r="A1076" s="46">
        <f t="shared" si="163"/>
        <v>5042</v>
      </c>
      <c r="B1076" s="47" t="s">
        <v>1678</v>
      </c>
      <c r="C1076" s="48" t="s">
        <v>251</v>
      </c>
      <c r="D1076" s="48">
        <v>9</v>
      </c>
      <c r="E1076" s="49">
        <v>0</v>
      </c>
      <c r="F1076" s="51">
        <v>46</v>
      </c>
      <c r="G1076" s="51">
        <f t="shared" si="165"/>
        <v>46</v>
      </c>
      <c r="H1076" s="51">
        <f t="shared" si="164"/>
        <v>10.556651520472121</v>
      </c>
      <c r="I1076" s="51">
        <f t="shared" si="167"/>
        <v>56.556651520472123</v>
      </c>
      <c r="J1076" s="51">
        <f t="shared" si="168"/>
        <v>0</v>
      </c>
      <c r="K1076" s="51">
        <f t="shared" si="169"/>
        <v>414</v>
      </c>
      <c r="L1076" s="51">
        <f t="shared" si="170"/>
        <v>414</v>
      </c>
      <c r="M1076" s="51">
        <f t="shared" si="171"/>
        <v>95.009863684249083</v>
      </c>
      <c r="N1076" s="51">
        <f t="shared" si="172"/>
        <v>509.00986368424907</v>
      </c>
      <c r="P1076" s="18">
        <v>16</v>
      </c>
      <c r="Q1076" s="18">
        <f t="shared" si="166"/>
        <v>-7</v>
      </c>
    </row>
    <row r="1077" spans="1:17" ht="13.8">
      <c r="A1077" s="46">
        <f t="shared" si="163"/>
        <v>5043</v>
      </c>
      <c r="B1077" s="47" t="s">
        <v>1679</v>
      </c>
      <c r="C1077" s="48" t="s">
        <v>251</v>
      </c>
      <c r="D1077" s="48">
        <v>6</v>
      </c>
      <c r="E1077" s="49">
        <v>0</v>
      </c>
      <c r="F1077" s="51">
        <v>12</v>
      </c>
      <c r="G1077" s="51">
        <f t="shared" si="165"/>
        <v>12</v>
      </c>
      <c r="H1077" s="51">
        <f t="shared" si="164"/>
        <v>2.753909092297075</v>
      </c>
      <c r="I1077" s="51">
        <f t="shared" si="167"/>
        <v>14.753909092297075</v>
      </c>
      <c r="J1077" s="51">
        <f t="shared" si="168"/>
        <v>0</v>
      </c>
      <c r="K1077" s="51">
        <f t="shared" si="169"/>
        <v>72</v>
      </c>
      <c r="L1077" s="51">
        <f t="shared" si="170"/>
        <v>72</v>
      </c>
      <c r="M1077" s="51">
        <f t="shared" si="171"/>
        <v>16.52345455378245</v>
      </c>
      <c r="N1077" s="51">
        <f t="shared" si="172"/>
        <v>88.523454553782443</v>
      </c>
      <c r="P1077" s="18">
        <v>11</v>
      </c>
      <c r="Q1077" s="18">
        <f t="shared" si="166"/>
        <v>-5</v>
      </c>
    </row>
    <row r="1078" spans="1:17" ht="13.8">
      <c r="A1078" s="46">
        <f t="shared" si="163"/>
        <v>5044</v>
      </c>
      <c r="B1078" s="47" t="s">
        <v>1680</v>
      </c>
      <c r="C1078" s="48" t="s">
        <v>251</v>
      </c>
      <c r="D1078" s="48">
        <v>9</v>
      </c>
      <c r="E1078" s="49">
        <v>0</v>
      </c>
      <c r="F1078" s="51">
        <v>21</v>
      </c>
      <c r="G1078" s="51">
        <f t="shared" si="165"/>
        <v>21</v>
      </c>
      <c r="H1078" s="51">
        <f t="shared" si="164"/>
        <v>4.8193409115198813</v>
      </c>
      <c r="I1078" s="51">
        <f t="shared" si="167"/>
        <v>25.81934091151988</v>
      </c>
      <c r="J1078" s="51">
        <f t="shared" si="168"/>
        <v>0</v>
      </c>
      <c r="K1078" s="51">
        <f t="shared" si="169"/>
        <v>189</v>
      </c>
      <c r="L1078" s="51">
        <f t="shared" si="170"/>
        <v>189</v>
      </c>
      <c r="M1078" s="51">
        <f t="shared" si="171"/>
        <v>43.374068203678931</v>
      </c>
      <c r="N1078" s="51">
        <f t="shared" si="172"/>
        <v>232.37406820367892</v>
      </c>
      <c r="P1078" s="18">
        <v>16</v>
      </c>
      <c r="Q1078" s="18">
        <f t="shared" si="166"/>
        <v>-7</v>
      </c>
    </row>
    <row r="1079" spans="1:17" ht="13.8">
      <c r="A1079" s="46">
        <f t="shared" si="163"/>
        <v>5045</v>
      </c>
      <c r="B1079" s="47" t="s">
        <v>1681</v>
      </c>
      <c r="C1079" s="48" t="s">
        <v>251</v>
      </c>
      <c r="D1079" s="48">
        <v>11</v>
      </c>
      <c r="E1079" s="49">
        <v>0</v>
      </c>
      <c r="F1079" s="51">
        <v>3.98</v>
      </c>
      <c r="G1079" s="51">
        <f t="shared" si="165"/>
        <v>3.98</v>
      </c>
      <c r="H1079" s="51">
        <f t="shared" si="164"/>
        <v>0.91337984894519653</v>
      </c>
      <c r="I1079" s="51">
        <f t="shared" si="167"/>
        <v>4.8933798489451963</v>
      </c>
      <c r="J1079" s="51">
        <f t="shared" si="168"/>
        <v>0</v>
      </c>
      <c r="K1079" s="51">
        <f t="shared" si="169"/>
        <v>43.78</v>
      </c>
      <c r="L1079" s="51">
        <f t="shared" si="170"/>
        <v>43.78</v>
      </c>
      <c r="M1079" s="51">
        <f t="shared" si="171"/>
        <v>10.047178338397162</v>
      </c>
      <c r="N1079" s="51">
        <f t="shared" si="172"/>
        <v>53.827178338397161</v>
      </c>
      <c r="P1079" s="18">
        <v>21</v>
      </c>
      <c r="Q1079" s="18">
        <f t="shared" si="166"/>
        <v>-10</v>
      </c>
    </row>
    <row r="1080" spans="1:17" ht="13.8">
      <c r="A1080" s="46">
        <f t="shared" si="163"/>
        <v>5046</v>
      </c>
      <c r="B1080" s="47" t="s">
        <v>1682</v>
      </c>
      <c r="C1080" s="48" t="s">
        <v>251</v>
      </c>
      <c r="D1080" s="48">
        <v>22</v>
      </c>
      <c r="E1080" s="49">
        <v>0</v>
      </c>
      <c r="F1080" s="51">
        <v>4.83</v>
      </c>
      <c r="G1080" s="51">
        <f t="shared" si="165"/>
        <v>4.83</v>
      </c>
      <c r="H1080" s="51">
        <f t="shared" si="164"/>
        <v>1.1084484096495728</v>
      </c>
      <c r="I1080" s="51">
        <f t="shared" si="167"/>
        <v>5.9384484096495731</v>
      </c>
      <c r="J1080" s="51">
        <f t="shared" si="168"/>
        <v>0</v>
      </c>
      <c r="K1080" s="51">
        <f t="shared" si="169"/>
        <v>106.26</v>
      </c>
      <c r="L1080" s="51">
        <f t="shared" si="170"/>
        <v>106.26</v>
      </c>
      <c r="M1080" s="51">
        <f t="shared" si="171"/>
        <v>24.385865012290601</v>
      </c>
      <c r="N1080" s="51">
        <f t="shared" si="172"/>
        <v>130.64586501229061</v>
      </c>
      <c r="P1080" s="18">
        <v>42</v>
      </c>
      <c r="Q1080" s="18">
        <f t="shared" si="166"/>
        <v>-20</v>
      </c>
    </row>
    <row r="1081" spans="1:17" ht="13.8">
      <c r="A1081" s="46">
        <f t="shared" si="163"/>
        <v>5047</v>
      </c>
      <c r="B1081" s="47" t="s">
        <v>1683</v>
      </c>
      <c r="C1081" s="48" t="s">
        <v>251</v>
      </c>
      <c r="D1081" s="48">
        <v>12</v>
      </c>
      <c r="E1081" s="49">
        <v>0</v>
      </c>
      <c r="F1081" s="51">
        <v>9.5</v>
      </c>
      <c r="G1081" s="51">
        <f t="shared" si="165"/>
        <v>9.5</v>
      </c>
      <c r="H1081" s="51">
        <f t="shared" si="164"/>
        <v>2.1801780314018511</v>
      </c>
      <c r="I1081" s="51">
        <f t="shared" si="167"/>
        <v>11.680178031401852</v>
      </c>
      <c r="J1081" s="51">
        <f t="shared" si="168"/>
        <v>0</v>
      </c>
      <c r="K1081" s="51">
        <f t="shared" si="169"/>
        <v>114</v>
      </c>
      <c r="L1081" s="51">
        <f t="shared" si="170"/>
        <v>114</v>
      </c>
      <c r="M1081" s="51">
        <f t="shared" si="171"/>
        <v>26.162136376822211</v>
      </c>
      <c r="N1081" s="51">
        <f t="shared" si="172"/>
        <v>140.16213637682222</v>
      </c>
      <c r="P1081" s="18">
        <v>24</v>
      </c>
      <c r="Q1081" s="18">
        <f t="shared" si="166"/>
        <v>-12</v>
      </c>
    </row>
    <row r="1082" spans="1:17" ht="41.4">
      <c r="A1082" s="46">
        <f t="shared" si="163"/>
        <v>5048</v>
      </c>
      <c r="B1082" s="47" t="s">
        <v>1684</v>
      </c>
      <c r="C1082" s="48" t="s">
        <v>251</v>
      </c>
      <c r="D1082" s="48">
        <v>9</v>
      </c>
      <c r="E1082" s="49">
        <v>0</v>
      </c>
      <c r="F1082" s="51">
        <v>4.83</v>
      </c>
      <c r="G1082" s="51">
        <f t="shared" si="165"/>
        <v>4.83</v>
      </c>
      <c r="H1082" s="51">
        <f t="shared" si="164"/>
        <v>1.1084484096495728</v>
      </c>
      <c r="I1082" s="51">
        <f t="shared" si="167"/>
        <v>5.9384484096495731</v>
      </c>
      <c r="J1082" s="51">
        <f t="shared" si="168"/>
        <v>0</v>
      </c>
      <c r="K1082" s="51">
        <f t="shared" si="169"/>
        <v>43.47</v>
      </c>
      <c r="L1082" s="51">
        <f t="shared" si="170"/>
        <v>43.47</v>
      </c>
      <c r="M1082" s="51">
        <f t="shared" si="171"/>
        <v>9.9760356868461546</v>
      </c>
      <c r="N1082" s="51">
        <f t="shared" si="172"/>
        <v>53.446035686846152</v>
      </c>
      <c r="P1082" s="18">
        <v>16</v>
      </c>
      <c r="Q1082" s="18">
        <f t="shared" si="166"/>
        <v>-7</v>
      </c>
    </row>
    <row r="1083" spans="1:17" ht="27.6">
      <c r="A1083" s="46">
        <f t="shared" si="163"/>
        <v>5049</v>
      </c>
      <c r="B1083" s="47" t="s">
        <v>1685</v>
      </c>
      <c r="C1083" s="48" t="s">
        <v>251</v>
      </c>
      <c r="D1083" s="48">
        <v>3</v>
      </c>
      <c r="E1083" s="49">
        <v>0</v>
      </c>
      <c r="F1083" s="51">
        <v>199</v>
      </c>
      <c r="G1083" s="51">
        <f t="shared" si="165"/>
        <v>199</v>
      </c>
      <c r="H1083" s="51">
        <f t="shared" si="164"/>
        <v>45.668992447259825</v>
      </c>
      <c r="I1083" s="51">
        <f t="shared" si="167"/>
        <v>244.66899244725982</v>
      </c>
      <c r="J1083" s="51">
        <f t="shared" si="168"/>
        <v>0</v>
      </c>
      <c r="K1083" s="51">
        <f t="shared" si="169"/>
        <v>597</v>
      </c>
      <c r="L1083" s="51">
        <f t="shared" si="170"/>
        <v>597</v>
      </c>
      <c r="M1083" s="51">
        <f t="shared" si="171"/>
        <v>137.00697734177947</v>
      </c>
      <c r="N1083" s="51">
        <f t="shared" si="172"/>
        <v>734.00697734177947</v>
      </c>
      <c r="P1083" s="18">
        <v>6</v>
      </c>
      <c r="Q1083" s="18">
        <f t="shared" si="166"/>
        <v>-3</v>
      </c>
    </row>
    <row r="1084" spans="1:17" ht="27.6">
      <c r="A1084" s="46">
        <f t="shared" si="163"/>
        <v>5050</v>
      </c>
      <c r="B1084" s="47" t="s">
        <v>1686</v>
      </c>
      <c r="C1084" s="48" t="s">
        <v>251</v>
      </c>
      <c r="D1084" s="48">
        <v>1</v>
      </c>
      <c r="E1084" s="49">
        <v>0</v>
      </c>
      <c r="F1084" s="51">
        <v>264</v>
      </c>
      <c r="G1084" s="51">
        <f t="shared" si="165"/>
        <v>264</v>
      </c>
      <c r="H1084" s="51">
        <f t="shared" si="164"/>
        <v>60.586000030535651</v>
      </c>
      <c r="I1084" s="51">
        <f t="shared" si="167"/>
        <v>324.58600003053567</v>
      </c>
      <c r="J1084" s="51">
        <f t="shared" si="168"/>
        <v>0</v>
      </c>
      <c r="K1084" s="51">
        <f t="shared" si="169"/>
        <v>264</v>
      </c>
      <c r="L1084" s="51">
        <f t="shared" si="170"/>
        <v>264</v>
      </c>
      <c r="M1084" s="51">
        <f t="shared" si="171"/>
        <v>60.586000030535651</v>
      </c>
      <c r="N1084" s="51">
        <f t="shared" si="172"/>
        <v>324.58600003053567</v>
      </c>
      <c r="P1084" s="18">
        <v>2</v>
      </c>
      <c r="Q1084" s="18">
        <f t="shared" si="166"/>
        <v>-1</v>
      </c>
    </row>
    <row r="1085" spans="1:17" ht="13.8">
      <c r="A1085" s="46">
        <f t="shared" si="163"/>
        <v>5051</v>
      </c>
      <c r="B1085" s="47" t="s">
        <v>1687</v>
      </c>
      <c r="C1085" s="48" t="s">
        <v>251</v>
      </c>
      <c r="D1085" s="48">
        <v>1</v>
      </c>
      <c r="E1085" s="49">
        <v>0</v>
      </c>
      <c r="F1085" s="51">
        <v>264</v>
      </c>
      <c r="G1085" s="51">
        <f t="shared" si="165"/>
        <v>264</v>
      </c>
      <c r="H1085" s="51">
        <f t="shared" si="164"/>
        <v>60.586000030535651</v>
      </c>
      <c r="I1085" s="51">
        <f t="shared" si="167"/>
        <v>324.58600003053567</v>
      </c>
      <c r="J1085" s="51">
        <f t="shared" si="168"/>
        <v>0</v>
      </c>
      <c r="K1085" s="51">
        <f t="shared" si="169"/>
        <v>264</v>
      </c>
      <c r="L1085" s="51">
        <f t="shared" si="170"/>
        <v>264</v>
      </c>
      <c r="M1085" s="51">
        <f t="shared" si="171"/>
        <v>60.586000030535651</v>
      </c>
      <c r="N1085" s="51">
        <f t="shared" si="172"/>
        <v>324.58600003053567</v>
      </c>
      <c r="P1085" s="18">
        <v>2</v>
      </c>
      <c r="Q1085" s="18">
        <f t="shared" si="166"/>
        <v>-1</v>
      </c>
    </row>
    <row r="1086" spans="1:17" ht="27.6">
      <c r="A1086" s="46">
        <f t="shared" si="163"/>
        <v>5052</v>
      </c>
      <c r="B1086" s="47" t="s">
        <v>1688</v>
      </c>
      <c r="C1086" s="48" t="s">
        <v>251</v>
      </c>
      <c r="D1086" s="48">
        <v>1</v>
      </c>
      <c r="E1086" s="49">
        <v>0</v>
      </c>
      <c r="F1086" s="51">
        <v>199</v>
      </c>
      <c r="G1086" s="51">
        <f t="shared" si="165"/>
        <v>199</v>
      </c>
      <c r="H1086" s="51">
        <f t="shared" si="164"/>
        <v>45.668992447259825</v>
      </c>
      <c r="I1086" s="51">
        <f t="shared" si="167"/>
        <v>244.66899244725982</v>
      </c>
      <c r="J1086" s="51">
        <f t="shared" si="168"/>
        <v>0</v>
      </c>
      <c r="K1086" s="51">
        <f t="shared" si="169"/>
        <v>199</v>
      </c>
      <c r="L1086" s="51">
        <f t="shared" si="170"/>
        <v>199</v>
      </c>
      <c r="M1086" s="51">
        <f t="shared" si="171"/>
        <v>45.668992447259825</v>
      </c>
      <c r="N1086" s="51">
        <f t="shared" si="172"/>
        <v>244.66899244725982</v>
      </c>
      <c r="P1086" s="18">
        <v>2</v>
      </c>
      <c r="Q1086" s="18">
        <f t="shared" si="166"/>
        <v>-1</v>
      </c>
    </row>
    <row r="1087" spans="1:17" ht="13.8">
      <c r="A1087" s="46">
        <f t="shared" si="163"/>
        <v>5053</v>
      </c>
      <c r="B1087" s="47" t="s">
        <v>1689</v>
      </c>
      <c r="C1087" s="48" t="s">
        <v>251</v>
      </c>
      <c r="D1087" s="48">
        <v>9</v>
      </c>
      <c r="E1087" s="49">
        <v>0</v>
      </c>
      <c r="F1087" s="51">
        <v>9</v>
      </c>
      <c r="G1087" s="51">
        <f t="shared" si="165"/>
        <v>9</v>
      </c>
      <c r="H1087" s="51">
        <f t="shared" si="164"/>
        <v>2.0654318192228063</v>
      </c>
      <c r="I1087" s="51">
        <f t="shared" si="167"/>
        <v>11.065431819222805</v>
      </c>
      <c r="J1087" s="51">
        <f t="shared" si="168"/>
        <v>0</v>
      </c>
      <c r="K1087" s="51">
        <f t="shared" si="169"/>
        <v>81</v>
      </c>
      <c r="L1087" s="51">
        <f t="shared" si="170"/>
        <v>81</v>
      </c>
      <c r="M1087" s="51">
        <f t="shared" si="171"/>
        <v>18.588886373005256</v>
      </c>
      <c r="N1087" s="51">
        <f t="shared" si="172"/>
        <v>99.588886373005252</v>
      </c>
      <c r="P1087" s="18">
        <v>16</v>
      </c>
      <c r="Q1087" s="18">
        <f t="shared" si="166"/>
        <v>-7</v>
      </c>
    </row>
    <row r="1088" spans="1:17" ht="27.6">
      <c r="A1088" s="46">
        <f t="shared" si="163"/>
        <v>5054</v>
      </c>
      <c r="B1088" s="47" t="s">
        <v>1690</v>
      </c>
      <c r="C1088" s="48" t="s">
        <v>251</v>
      </c>
      <c r="D1088" s="48">
        <v>1</v>
      </c>
      <c r="E1088" s="49">
        <v>0</v>
      </c>
      <c r="F1088" s="51">
        <v>50.83</v>
      </c>
      <c r="G1088" s="51">
        <f t="shared" si="165"/>
        <v>50.83</v>
      </c>
      <c r="H1088" s="51">
        <f t="shared" si="164"/>
        <v>11.665099930121693</v>
      </c>
      <c r="I1088" s="51">
        <f t="shared" si="167"/>
        <v>62.49509993012169</v>
      </c>
      <c r="J1088" s="51">
        <f t="shared" si="168"/>
        <v>0</v>
      </c>
      <c r="K1088" s="51">
        <f t="shared" si="169"/>
        <v>50.83</v>
      </c>
      <c r="L1088" s="51">
        <f t="shared" si="170"/>
        <v>50.83</v>
      </c>
      <c r="M1088" s="51">
        <f t="shared" si="171"/>
        <v>11.665099930121693</v>
      </c>
      <c r="N1088" s="51">
        <f t="shared" si="172"/>
        <v>62.49509993012169</v>
      </c>
      <c r="P1088" s="18">
        <v>2</v>
      </c>
      <c r="Q1088" s="18">
        <f t="shared" si="166"/>
        <v>-1</v>
      </c>
    </row>
    <row r="1089" spans="1:17" ht="27.6">
      <c r="A1089" s="46">
        <f t="shared" si="163"/>
        <v>5055</v>
      </c>
      <c r="B1089" s="47" t="s">
        <v>1691</v>
      </c>
      <c r="C1089" s="48" t="s">
        <v>251</v>
      </c>
      <c r="D1089" s="48">
        <v>1</v>
      </c>
      <c r="E1089" s="49">
        <v>0</v>
      </c>
      <c r="F1089" s="51">
        <v>338.56</v>
      </c>
      <c r="G1089" s="51">
        <f t="shared" si="165"/>
        <v>338.56</v>
      </c>
      <c r="H1089" s="51">
        <f t="shared" si="164"/>
        <v>77.696955190674814</v>
      </c>
      <c r="I1089" s="51">
        <f t="shared" si="167"/>
        <v>416.25695519067483</v>
      </c>
      <c r="J1089" s="51">
        <f t="shared" si="168"/>
        <v>0</v>
      </c>
      <c r="K1089" s="51">
        <f t="shared" si="169"/>
        <v>338.56</v>
      </c>
      <c r="L1089" s="51">
        <f t="shared" si="170"/>
        <v>338.56</v>
      </c>
      <c r="M1089" s="51">
        <f t="shared" si="171"/>
        <v>77.696955190674814</v>
      </c>
      <c r="N1089" s="51">
        <f t="shared" si="172"/>
        <v>416.25695519067483</v>
      </c>
      <c r="P1089" s="18">
        <v>2</v>
      </c>
      <c r="Q1089" s="18">
        <f t="shared" si="166"/>
        <v>-1</v>
      </c>
    </row>
    <row r="1090" spans="1:17" ht="27.6">
      <c r="A1090" s="46">
        <f t="shared" si="163"/>
        <v>5056</v>
      </c>
      <c r="B1090" s="47" t="s">
        <v>1692</v>
      </c>
      <c r="C1090" s="48" t="s">
        <v>251</v>
      </c>
      <c r="D1090" s="48">
        <v>1</v>
      </c>
      <c r="E1090" s="49">
        <v>0</v>
      </c>
      <c r="F1090" s="51">
        <v>338.56</v>
      </c>
      <c r="G1090" s="51">
        <f t="shared" si="165"/>
        <v>338.56</v>
      </c>
      <c r="H1090" s="51">
        <f t="shared" si="164"/>
        <v>77.696955190674814</v>
      </c>
      <c r="I1090" s="51">
        <f t="shared" si="167"/>
        <v>416.25695519067483</v>
      </c>
      <c r="J1090" s="51">
        <f t="shared" si="168"/>
        <v>0</v>
      </c>
      <c r="K1090" s="51">
        <f t="shared" si="169"/>
        <v>338.56</v>
      </c>
      <c r="L1090" s="51">
        <f t="shared" si="170"/>
        <v>338.56</v>
      </c>
      <c r="M1090" s="51">
        <f t="shared" si="171"/>
        <v>77.696955190674814</v>
      </c>
      <c r="N1090" s="51">
        <f t="shared" si="172"/>
        <v>416.25695519067483</v>
      </c>
      <c r="P1090" s="18">
        <v>2</v>
      </c>
      <c r="Q1090" s="18">
        <f t="shared" si="166"/>
        <v>-1</v>
      </c>
    </row>
    <row r="1091" spans="1:17" ht="13.8">
      <c r="A1091" s="46">
        <f t="shared" si="163"/>
        <v>5057</v>
      </c>
      <c r="B1091" s="47" t="s">
        <v>1693</v>
      </c>
      <c r="C1091" s="48" t="s">
        <v>251</v>
      </c>
      <c r="D1091" s="48">
        <v>2</v>
      </c>
      <c r="E1091" s="49">
        <v>0</v>
      </c>
      <c r="F1091" s="51">
        <v>1239.5</v>
      </c>
      <c r="G1091" s="51">
        <f t="shared" si="165"/>
        <v>1239.5</v>
      </c>
      <c r="H1091" s="51">
        <f t="shared" si="164"/>
        <v>284.45585999185204</v>
      </c>
      <c r="I1091" s="51">
        <f t="shared" si="167"/>
        <v>1523.9558599918521</v>
      </c>
      <c r="J1091" s="51">
        <f t="shared" si="168"/>
        <v>0</v>
      </c>
      <c r="K1091" s="51">
        <f t="shared" si="169"/>
        <v>2479</v>
      </c>
      <c r="L1091" s="51">
        <f t="shared" si="170"/>
        <v>2479</v>
      </c>
      <c r="M1091" s="51">
        <f t="shared" si="171"/>
        <v>568.91171998370407</v>
      </c>
      <c r="N1091" s="51">
        <f t="shared" si="172"/>
        <v>3047.9117199837042</v>
      </c>
      <c r="P1091" s="18">
        <v>3</v>
      </c>
      <c r="Q1091" s="18">
        <f t="shared" si="166"/>
        <v>-1</v>
      </c>
    </row>
    <row r="1092" spans="1:17" ht="13.8">
      <c r="A1092" s="46">
        <f t="shared" si="163"/>
        <v>5058</v>
      </c>
      <c r="B1092" s="47" t="s">
        <v>1694</v>
      </c>
      <c r="C1092" s="48" t="s">
        <v>251</v>
      </c>
      <c r="D1092" s="48">
        <v>2</v>
      </c>
      <c r="E1092" s="49">
        <v>0</v>
      </c>
      <c r="F1092" s="51">
        <v>1522.21</v>
      </c>
      <c r="G1092" s="51">
        <f t="shared" si="165"/>
        <v>1522.21</v>
      </c>
      <c r="H1092" s="51">
        <f t="shared" si="164"/>
        <v>349.33566328212754</v>
      </c>
      <c r="I1092" s="51">
        <f t="shared" si="167"/>
        <v>1871.5456632821276</v>
      </c>
      <c r="J1092" s="51">
        <f t="shared" si="168"/>
        <v>0</v>
      </c>
      <c r="K1092" s="51">
        <f t="shared" si="169"/>
        <v>3044.42</v>
      </c>
      <c r="L1092" s="51">
        <f t="shared" si="170"/>
        <v>3044.42</v>
      </c>
      <c r="M1092" s="51">
        <f t="shared" si="171"/>
        <v>698.67132656425508</v>
      </c>
      <c r="N1092" s="51">
        <f t="shared" si="172"/>
        <v>3743.0913265642553</v>
      </c>
      <c r="P1092" s="18">
        <v>3</v>
      </c>
      <c r="Q1092" s="18">
        <f t="shared" si="166"/>
        <v>-1</v>
      </c>
    </row>
    <row r="1093" spans="1:17" ht="13.8">
      <c r="A1093" s="46">
        <f t="shared" si="163"/>
        <v>5059</v>
      </c>
      <c r="B1093" s="47" t="s">
        <v>1695</v>
      </c>
      <c r="C1093" s="48" t="s">
        <v>251</v>
      </c>
      <c r="D1093" s="48">
        <v>2</v>
      </c>
      <c r="E1093" s="49">
        <v>0</v>
      </c>
      <c r="F1093" s="51">
        <v>1522.21</v>
      </c>
      <c r="G1093" s="51">
        <f t="shared" si="165"/>
        <v>1522.21</v>
      </c>
      <c r="H1093" s="51">
        <f t="shared" si="164"/>
        <v>349.33566328212754</v>
      </c>
      <c r="I1093" s="51">
        <f t="shared" si="167"/>
        <v>1871.5456632821276</v>
      </c>
      <c r="J1093" s="51">
        <f t="shared" si="168"/>
        <v>0</v>
      </c>
      <c r="K1093" s="51">
        <f t="shared" si="169"/>
        <v>3044.42</v>
      </c>
      <c r="L1093" s="51">
        <f t="shared" si="170"/>
        <v>3044.42</v>
      </c>
      <c r="M1093" s="51">
        <f t="shared" si="171"/>
        <v>698.67132656425508</v>
      </c>
      <c r="N1093" s="51">
        <f t="shared" si="172"/>
        <v>3743.0913265642553</v>
      </c>
      <c r="P1093" s="18">
        <v>3</v>
      </c>
      <c r="Q1093" s="18">
        <f t="shared" si="166"/>
        <v>-1</v>
      </c>
    </row>
    <row r="1094" spans="1:17" ht="13.8">
      <c r="A1094" s="46">
        <f t="shared" si="163"/>
        <v>5060</v>
      </c>
      <c r="B1094" s="47" t="s">
        <v>1696</v>
      </c>
      <c r="C1094" s="48" t="s">
        <v>251</v>
      </c>
      <c r="D1094" s="48">
        <v>2</v>
      </c>
      <c r="E1094" s="49">
        <v>0</v>
      </c>
      <c r="F1094" s="51">
        <v>1656.2</v>
      </c>
      <c r="G1094" s="51">
        <f t="shared" si="165"/>
        <v>1656.2</v>
      </c>
      <c r="H1094" s="51">
        <f t="shared" si="164"/>
        <v>380.08535322186799</v>
      </c>
      <c r="I1094" s="51">
        <f t="shared" si="167"/>
        <v>2036.285353221868</v>
      </c>
      <c r="J1094" s="51">
        <f t="shared" si="168"/>
        <v>0</v>
      </c>
      <c r="K1094" s="51">
        <f t="shared" si="169"/>
        <v>3312.4</v>
      </c>
      <c r="L1094" s="51">
        <f t="shared" si="170"/>
        <v>3312.4</v>
      </c>
      <c r="M1094" s="51">
        <f t="shared" si="171"/>
        <v>760.17070644373598</v>
      </c>
      <c r="N1094" s="51">
        <f t="shared" si="172"/>
        <v>4072.5707064437361</v>
      </c>
      <c r="P1094" s="18">
        <v>3</v>
      </c>
      <c r="Q1094" s="18">
        <f t="shared" si="166"/>
        <v>-1</v>
      </c>
    </row>
    <row r="1095" spans="1:17" ht="27.6">
      <c r="A1095" s="46">
        <f t="shared" si="163"/>
        <v>5061</v>
      </c>
      <c r="B1095" s="47" t="s">
        <v>1697</v>
      </c>
      <c r="C1095" s="48" t="s">
        <v>251</v>
      </c>
      <c r="D1095" s="48">
        <v>2</v>
      </c>
      <c r="E1095" s="49">
        <v>0</v>
      </c>
      <c r="F1095" s="51">
        <v>800</v>
      </c>
      <c r="G1095" s="51">
        <f t="shared" si="165"/>
        <v>800</v>
      </c>
      <c r="H1095" s="51">
        <f t="shared" si="164"/>
        <v>183.59393948647167</v>
      </c>
      <c r="I1095" s="51">
        <f t="shared" si="167"/>
        <v>983.59393948647164</v>
      </c>
      <c r="J1095" s="51">
        <f t="shared" si="168"/>
        <v>0</v>
      </c>
      <c r="K1095" s="51">
        <f t="shared" si="169"/>
        <v>1600</v>
      </c>
      <c r="L1095" s="51">
        <f t="shared" si="170"/>
        <v>1600</v>
      </c>
      <c r="M1095" s="51">
        <f t="shared" si="171"/>
        <v>367.18787897294334</v>
      </c>
      <c r="N1095" s="51">
        <f t="shared" si="172"/>
        <v>1967.1878789729433</v>
      </c>
      <c r="P1095" s="18">
        <v>3</v>
      </c>
      <c r="Q1095" s="18">
        <f t="shared" si="166"/>
        <v>-1</v>
      </c>
    </row>
    <row r="1096" spans="1:17" ht="13.8">
      <c r="A1096" s="46">
        <f t="shared" si="163"/>
        <v>5062</v>
      </c>
      <c r="B1096" s="47" t="s">
        <v>1630</v>
      </c>
      <c r="C1096" s="48" t="s">
        <v>251</v>
      </c>
      <c r="D1096" s="48">
        <v>3</v>
      </c>
      <c r="E1096" s="49">
        <v>0</v>
      </c>
      <c r="F1096" s="51">
        <v>18</v>
      </c>
      <c r="G1096" s="51">
        <f t="shared" si="165"/>
        <v>18</v>
      </c>
      <c r="H1096" s="51">
        <f t="shared" si="164"/>
        <v>4.1308636384456126</v>
      </c>
      <c r="I1096" s="51">
        <f t="shared" si="167"/>
        <v>22.130863638445611</v>
      </c>
      <c r="J1096" s="51">
        <f t="shared" si="168"/>
        <v>0</v>
      </c>
      <c r="K1096" s="51">
        <f t="shared" si="169"/>
        <v>54</v>
      </c>
      <c r="L1096" s="51">
        <f t="shared" si="170"/>
        <v>54</v>
      </c>
      <c r="M1096" s="51">
        <f t="shared" si="171"/>
        <v>12.392590915336838</v>
      </c>
      <c r="N1096" s="51">
        <f t="shared" si="172"/>
        <v>66.392590915336839</v>
      </c>
      <c r="P1096" s="18">
        <v>6</v>
      </c>
      <c r="Q1096" s="18">
        <f t="shared" si="166"/>
        <v>-3</v>
      </c>
    </row>
    <row r="1097" spans="1:17" ht="13.8">
      <c r="A1097" s="46">
        <f t="shared" si="163"/>
        <v>5063</v>
      </c>
      <c r="B1097" s="47" t="s">
        <v>1698</v>
      </c>
      <c r="C1097" s="48" t="s">
        <v>251</v>
      </c>
      <c r="D1097" s="48">
        <v>11</v>
      </c>
      <c r="E1097" s="49">
        <v>0</v>
      </c>
      <c r="F1097" s="51">
        <v>9</v>
      </c>
      <c r="G1097" s="51">
        <f t="shared" si="165"/>
        <v>9</v>
      </c>
      <c r="H1097" s="51">
        <f t="shared" si="164"/>
        <v>2.0654318192228063</v>
      </c>
      <c r="I1097" s="51">
        <f t="shared" si="167"/>
        <v>11.065431819222805</v>
      </c>
      <c r="J1097" s="51">
        <f t="shared" si="168"/>
        <v>0</v>
      </c>
      <c r="K1097" s="51">
        <f t="shared" si="169"/>
        <v>99</v>
      </c>
      <c r="L1097" s="51">
        <f t="shared" si="170"/>
        <v>99</v>
      </c>
      <c r="M1097" s="51">
        <f t="shared" si="171"/>
        <v>22.71975001145087</v>
      </c>
      <c r="N1097" s="51">
        <f t="shared" si="172"/>
        <v>121.71975001145087</v>
      </c>
      <c r="P1097" s="18">
        <v>21</v>
      </c>
      <c r="Q1097" s="18">
        <f t="shared" si="166"/>
        <v>-10</v>
      </c>
    </row>
    <row r="1098" spans="1:17" ht="27.6">
      <c r="A1098" s="46">
        <f t="shared" si="163"/>
        <v>5064</v>
      </c>
      <c r="B1098" s="47" t="s">
        <v>1699</v>
      </c>
      <c r="C1098" s="48" t="s">
        <v>251</v>
      </c>
      <c r="D1098" s="48">
        <v>6</v>
      </c>
      <c r="E1098" s="49">
        <v>0</v>
      </c>
      <c r="F1098" s="51">
        <v>253</v>
      </c>
      <c r="G1098" s="51">
        <f t="shared" si="165"/>
        <v>253</v>
      </c>
      <c r="H1098" s="51">
        <f t="shared" si="164"/>
        <v>58.061583362596664</v>
      </c>
      <c r="I1098" s="51">
        <f t="shared" si="167"/>
        <v>311.06158336259665</v>
      </c>
      <c r="J1098" s="51">
        <f t="shared" si="168"/>
        <v>0</v>
      </c>
      <c r="K1098" s="51">
        <f t="shared" si="169"/>
        <v>1518</v>
      </c>
      <c r="L1098" s="51">
        <f t="shared" si="170"/>
        <v>1518</v>
      </c>
      <c r="M1098" s="51">
        <f t="shared" si="171"/>
        <v>348.36950017558001</v>
      </c>
      <c r="N1098" s="51">
        <f t="shared" si="172"/>
        <v>1866.36950017558</v>
      </c>
      <c r="P1098" s="18">
        <v>6</v>
      </c>
      <c r="Q1098" s="18">
        <f t="shared" si="166"/>
        <v>0</v>
      </c>
    </row>
    <row r="1099" spans="1:17" ht="27.6">
      <c r="A1099" s="46">
        <v>6001</v>
      </c>
      <c r="B1099" s="47" t="s">
        <v>1700</v>
      </c>
      <c r="C1099" s="48" t="s">
        <v>196</v>
      </c>
      <c r="D1099" s="48">
        <v>0</v>
      </c>
      <c r="E1099" s="53">
        <v>0</v>
      </c>
      <c r="F1099" s="54">
        <v>81.797565383400467</v>
      </c>
      <c r="G1099" s="54">
        <f t="shared" si="165"/>
        <v>81.797565383400467</v>
      </c>
      <c r="H1099" s="51">
        <f t="shared" si="164"/>
        <v>18.771921586425918</v>
      </c>
      <c r="I1099" s="54">
        <f t="shared" si="167"/>
        <v>100.56948696982639</v>
      </c>
      <c r="J1099" s="54">
        <f t="shared" si="168"/>
        <v>0</v>
      </c>
      <c r="K1099" s="54">
        <f t="shared" si="169"/>
        <v>0</v>
      </c>
      <c r="L1099" s="54">
        <f t="shared" si="170"/>
        <v>0</v>
      </c>
      <c r="M1099" s="54">
        <f t="shared" si="171"/>
        <v>0</v>
      </c>
      <c r="N1099" s="54">
        <f t="shared" si="172"/>
        <v>0</v>
      </c>
    </row>
    <row r="1100" spans="1:17" ht="27.6">
      <c r="A1100" s="46">
        <f>A1099+1</f>
        <v>6002</v>
      </c>
      <c r="B1100" s="47" t="s">
        <v>1701</v>
      </c>
      <c r="C1100" s="48" t="s">
        <v>1702</v>
      </c>
      <c r="D1100" s="48">
        <v>0</v>
      </c>
      <c r="E1100" s="53">
        <v>0</v>
      </c>
      <c r="F1100" s="54">
        <v>54.323232936217899</v>
      </c>
      <c r="G1100" s="54">
        <f t="shared" si="165"/>
        <v>54.323232936217899</v>
      </c>
      <c r="H1100" s="51">
        <f t="shared" si="164"/>
        <v>12.466770425501867</v>
      </c>
      <c r="I1100" s="54">
        <f t="shared" si="167"/>
        <v>66.790003361719769</v>
      </c>
      <c r="J1100" s="54">
        <f t="shared" si="168"/>
        <v>0</v>
      </c>
      <c r="K1100" s="54">
        <f t="shared" si="169"/>
        <v>0</v>
      </c>
      <c r="L1100" s="54">
        <f t="shared" si="170"/>
        <v>0</v>
      </c>
      <c r="M1100" s="54">
        <f t="shared" si="171"/>
        <v>0</v>
      </c>
      <c r="N1100" s="54">
        <f t="shared" si="172"/>
        <v>0</v>
      </c>
    </row>
    <row r="1101" spans="1:17" ht="27.6">
      <c r="A1101" s="46">
        <f t="shared" ref="A1101:A1121" si="173">A1100+1</f>
        <v>6003</v>
      </c>
      <c r="B1101" s="47" t="s">
        <v>1703</v>
      </c>
      <c r="C1101" s="48" t="s">
        <v>1702</v>
      </c>
      <c r="D1101" s="48">
        <v>0</v>
      </c>
      <c r="E1101" s="53">
        <v>0</v>
      </c>
      <c r="F1101" s="54">
        <v>47.622176241783123</v>
      </c>
      <c r="G1101" s="54">
        <f t="shared" si="165"/>
        <v>47.622176241783123</v>
      </c>
      <c r="H1101" s="51">
        <f t="shared" si="164"/>
        <v>10.928928678935025</v>
      </c>
      <c r="I1101" s="54">
        <f t="shared" si="167"/>
        <v>58.551104920718146</v>
      </c>
      <c r="J1101" s="54">
        <f t="shared" si="168"/>
        <v>0</v>
      </c>
      <c r="K1101" s="54">
        <f t="shared" si="169"/>
        <v>0</v>
      </c>
      <c r="L1101" s="54">
        <f t="shared" si="170"/>
        <v>0</v>
      </c>
      <c r="M1101" s="54">
        <f t="shared" si="171"/>
        <v>0</v>
      </c>
      <c r="N1101" s="54">
        <f t="shared" si="172"/>
        <v>0</v>
      </c>
    </row>
    <row r="1102" spans="1:17" ht="27.6">
      <c r="A1102" s="46">
        <f t="shared" si="173"/>
        <v>6004</v>
      </c>
      <c r="B1102" s="47" t="s">
        <v>1704</v>
      </c>
      <c r="C1102" s="48" t="s">
        <v>1702</v>
      </c>
      <c r="D1102" s="48">
        <v>0</v>
      </c>
      <c r="E1102" s="53">
        <v>0</v>
      </c>
      <c r="F1102" s="54">
        <v>29.238944043383729</v>
      </c>
      <c r="G1102" s="54">
        <f t="shared" si="165"/>
        <v>29.238944043383729</v>
      </c>
      <c r="H1102" s="51">
        <f t="shared" si="164"/>
        <v>6.7101161541866547</v>
      </c>
      <c r="I1102" s="54">
        <f t="shared" si="167"/>
        <v>35.949060197570383</v>
      </c>
      <c r="J1102" s="54">
        <f t="shared" si="168"/>
        <v>0</v>
      </c>
      <c r="K1102" s="54">
        <f t="shared" si="169"/>
        <v>0</v>
      </c>
      <c r="L1102" s="54">
        <f t="shared" si="170"/>
        <v>0</v>
      </c>
      <c r="M1102" s="54">
        <f t="shared" si="171"/>
        <v>0</v>
      </c>
      <c r="N1102" s="54">
        <f t="shared" si="172"/>
        <v>0</v>
      </c>
    </row>
    <row r="1103" spans="1:17" ht="27.6">
      <c r="A1103" s="46">
        <f t="shared" si="173"/>
        <v>6005</v>
      </c>
      <c r="B1103" s="47" t="s">
        <v>1705</v>
      </c>
      <c r="C1103" s="48" t="s">
        <v>1702</v>
      </c>
      <c r="D1103" s="48">
        <v>0</v>
      </c>
      <c r="E1103" s="53">
        <v>0</v>
      </c>
      <c r="F1103" s="54">
        <v>128.4369199766665</v>
      </c>
      <c r="G1103" s="54">
        <f t="shared" si="165"/>
        <v>128.4369199766665</v>
      </c>
      <c r="H1103" s="51">
        <f t="shared" si="164"/>
        <v>29.475300142531143</v>
      </c>
      <c r="I1103" s="54">
        <f t="shared" si="167"/>
        <v>157.91222011919766</v>
      </c>
      <c r="J1103" s="54">
        <f t="shared" si="168"/>
        <v>0</v>
      </c>
      <c r="K1103" s="54">
        <f t="shared" si="169"/>
        <v>0</v>
      </c>
      <c r="L1103" s="54">
        <f t="shared" si="170"/>
        <v>0</v>
      </c>
      <c r="M1103" s="54">
        <f t="shared" si="171"/>
        <v>0</v>
      </c>
      <c r="N1103" s="54">
        <f t="shared" si="172"/>
        <v>0</v>
      </c>
    </row>
    <row r="1104" spans="1:17" ht="27.6">
      <c r="A1104" s="46">
        <f t="shared" si="173"/>
        <v>6006</v>
      </c>
      <c r="B1104" s="47" t="s">
        <v>1706</v>
      </c>
      <c r="C1104" s="48" t="s">
        <v>1702</v>
      </c>
      <c r="D1104" s="48">
        <v>0</v>
      </c>
      <c r="E1104" s="53">
        <v>0</v>
      </c>
      <c r="F1104" s="54">
        <v>8.4433314349878135</v>
      </c>
      <c r="G1104" s="54">
        <f t="shared" si="165"/>
        <v>8.4433314349878135</v>
      </c>
      <c r="H1104" s="51">
        <f t="shared" si="164"/>
        <v>1.9376806006742209</v>
      </c>
      <c r="I1104" s="54">
        <f t="shared" si="167"/>
        <v>10.381012035662035</v>
      </c>
      <c r="J1104" s="54">
        <f t="shared" si="168"/>
        <v>0</v>
      </c>
      <c r="K1104" s="54">
        <f t="shared" si="169"/>
        <v>0</v>
      </c>
      <c r="L1104" s="54">
        <f t="shared" si="170"/>
        <v>0</v>
      </c>
      <c r="M1104" s="54">
        <f t="shared" si="171"/>
        <v>0</v>
      </c>
      <c r="N1104" s="54">
        <f t="shared" si="172"/>
        <v>0</v>
      </c>
    </row>
    <row r="1105" spans="1:14" ht="41.4">
      <c r="A1105" s="46">
        <f t="shared" si="173"/>
        <v>6007</v>
      </c>
      <c r="B1105" s="47" t="s">
        <v>1707</v>
      </c>
      <c r="C1105" s="48" t="s">
        <v>1708</v>
      </c>
      <c r="D1105" s="48">
        <v>0</v>
      </c>
      <c r="E1105" s="53">
        <v>0</v>
      </c>
      <c r="F1105" s="54">
        <v>614.26353032318752</v>
      </c>
      <c r="G1105" s="54">
        <f t="shared" si="165"/>
        <v>614.26353032318752</v>
      </c>
      <c r="H1105" s="51">
        <f t="shared" si="164"/>
        <v>140.9688267686272</v>
      </c>
      <c r="I1105" s="54">
        <f t="shared" si="167"/>
        <v>755.23235709181472</v>
      </c>
      <c r="J1105" s="54">
        <f t="shared" si="168"/>
        <v>0</v>
      </c>
      <c r="K1105" s="54">
        <f t="shared" si="169"/>
        <v>0</v>
      </c>
      <c r="L1105" s="54">
        <f t="shared" si="170"/>
        <v>0</v>
      </c>
      <c r="M1105" s="54">
        <f t="shared" si="171"/>
        <v>0</v>
      </c>
      <c r="N1105" s="54">
        <f t="shared" si="172"/>
        <v>0</v>
      </c>
    </row>
    <row r="1106" spans="1:14" ht="13.8">
      <c r="A1106" s="46">
        <f t="shared" si="173"/>
        <v>6008</v>
      </c>
      <c r="B1106" s="47" t="s">
        <v>1709</v>
      </c>
      <c r="C1106" s="48" t="s">
        <v>1708</v>
      </c>
      <c r="D1106" s="48">
        <v>0</v>
      </c>
      <c r="E1106" s="53">
        <v>0</v>
      </c>
      <c r="F1106" s="54">
        <v>815.29523115623078</v>
      </c>
      <c r="G1106" s="54">
        <f t="shared" si="165"/>
        <v>815.29523115623078</v>
      </c>
      <c r="H1106" s="51">
        <f t="shared" ref="H1106:H1143" si="174">G1106*$H$16</f>
        <v>187.10407916563247</v>
      </c>
      <c r="I1106" s="54">
        <f t="shared" si="167"/>
        <v>1002.3993103218633</v>
      </c>
      <c r="J1106" s="54">
        <f t="shared" si="168"/>
        <v>0</v>
      </c>
      <c r="K1106" s="54">
        <f t="shared" si="169"/>
        <v>0</v>
      </c>
      <c r="L1106" s="54">
        <f t="shared" si="170"/>
        <v>0</v>
      </c>
      <c r="M1106" s="54">
        <f t="shared" si="171"/>
        <v>0</v>
      </c>
      <c r="N1106" s="54">
        <f t="shared" si="172"/>
        <v>0</v>
      </c>
    </row>
    <row r="1107" spans="1:14" ht="55.2">
      <c r="A1107" s="46">
        <f t="shared" si="173"/>
        <v>6009</v>
      </c>
      <c r="B1107" s="47" t="s">
        <v>1710</v>
      </c>
      <c r="C1107" s="48" t="s">
        <v>1708</v>
      </c>
      <c r="D1107" s="48">
        <v>0</v>
      </c>
      <c r="E1107" s="53">
        <v>0</v>
      </c>
      <c r="F1107" s="54">
        <v>1954.4748692101423</v>
      </c>
      <c r="G1107" s="54">
        <f t="shared" si="165"/>
        <v>1954.4748692101423</v>
      </c>
      <c r="H1107" s="51">
        <f t="shared" si="174"/>
        <v>448.5371760819956</v>
      </c>
      <c r="I1107" s="54">
        <f t="shared" si="167"/>
        <v>2403.0120452921378</v>
      </c>
      <c r="J1107" s="54">
        <f t="shared" si="168"/>
        <v>0</v>
      </c>
      <c r="K1107" s="54">
        <f t="shared" si="169"/>
        <v>0</v>
      </c>
      <c r="L1107" s="54">
        <f t="shared" si="170"/>
        <v>0</v>
      </c>
      <c r="M1107" s="54">
        <f t="shared" si="171"/>
        <v>0</v>
      </c>
      <c r="N1107" s="54">
        <f t="shared" si="172"/>
        <v>0</v>
      </c>
    </row>
    <row r="1108" spans="1:14" ht="13.8">
      <c r="A1108" s="46">
        <f t="shared" si="173"/>
        <v>6010</v>
      </c>
      <c r="B1108" s="47" t="s">
        <v>1711</v>
      </c>
      <c r="C1108" s="48" t="s">
        <v>1708</v>
      </c>
      <c r="D1108" s="48">
        <v>0</v>
      </c>
      <c r="E1108" s="53">
        <v>0</v>
      </c>
      <c r="F1108" s="54">
        <v>1380.4176790535635</v>
      </c>
      <c r="G1108" s="54">
        <f t="shared" si="165"/>
        <v>1380.4176790535635</v>
      </c>
      <c r="H1108" s="51">
        <f t="shared" si="174"/>
        <v>316.7953997927695</v>
      </c>
      <c r="I1108" s="54">
        <f t="shared" si="167"/>
        <v>1697.213078846333</v>
      </c>
      <c r="J1108" s="54">
        <f t="shared" si="168"/>
        <v>0</v>
      </c>
      <c r="K1108" s="54">
        <f t="shared" si="169"/>
        <v>0</v>
      </c>
      <c r="L1108" s="54">
        <f t="shared" si="170"/>
        <v>0</v>
      </c>
      <c r="M1108" s="54">
        <f t="shared" si="171"/>
        <v>0</v>
      </c>
      <c r="N1108" s="54">
        <f t="shared" si="172"/>
        <v>0</v>
      </c>
    </row>
    <row r="1109" spans="1:14" ht="13.8">
      <c r="A1109" s="46">
        <f t="shared" si="173"/>
        <v>6011</v>
      </c>
      <c r="B1109" s="47" t="s">
        <v>1712</v>
      </c>
      <c r="C1109" s="48" t="s">
        <v>1708</v>
      </c>
      <c r="D1109" s="48">
        <v>0</v>
      </c>
      <c r="E1109" s="53">
        <v>0</v>
      </c>
      <c r="F1109" s="54">
        <v>351.80547645782559</v>
      </c>
      <c r="G1109" s="54">
        <f t="shared" si="165"/>
        <v>351.80547645782559</v>
      </c>
      <c r="H1109" s="51">
        <f t="shared" si="174"/>
        <v>80.736691694759202</v>
      </c>
      <c r="I1109" s="54">
        <f t="shared" si="167"/>
        <v>432.54216815258479</v>
      </c>
      <c r="J1109" s="54">
        <f t="shared" si="168"/>
        <v>0</v>
      </c>
      <c r="K1109" s="54">
        <f t="shared" si="169"/>
        <v>0</v>
      </c>
      <c r="L1109" s="54">
        <f t="shared" si="170"/>
        <v>0</v>
      </c>
      <c r="M1109" s="54">
        <f t="shared" si="171"/>
        <v>0</v>
      </c>
      <c r="N1109" s="54">
        <f t="shared" si="172"/>
        <v>0</v>
      </c>
    </row>
    <row r="1110" spans="1:14" ht="13.8">
      <c r="A1110" s="46">
        <f t="shared" si="173"/>
        <v>6012</v>
      </c>
      <c r="B1110" s="47" t="s">
        <v>1713</v>
      </c>
      <c r="C1110" s="48" t="s">
        <v>1708</v>
      </c>
      <c r="D1110" s="48">
        <v>0</v>
      </c>
      <c r="E1110" s="53">
        <v>0</v>
      </c>
      <c r="F1110" s="54">
        <v>31.718335020324595</v>
      </c>
      <c r="G1110" s="54">
        <f t="shared" si="165"/>
        <v>31.718335020324595</v>
      </c>
      <c r="H1110" s="51">
        <f t="shared" si="174"/>
        <v>7.2791176004163862</v>
      </c>
      <c r="I1110" s="54">
        <f t="shared" si="167"/>
        <v>38.99745262074098</v>
      </c>
      <c r="J1110" s="54">
        <f t="shared" si="168"/>
        <v>0</v>
      </c>
      <c r="K1110" s="54">
        <f t="shared" si="169"/>
        <v>0</v>
      </c>
      <c r="L1110" s="54">
        <f t="shared" si="170"/>
        <v>0</v>
      </c>
      <c r="M1110" s="54">
        <f t="shared" si="171"/>
        <v>0</v>
      </c>
      <c r="N1110" s="54">
        <f t="shared" si="172"/>
        <v>0</v>
      </c>
    </row>
    <row r="1111" spans="1:14" ht="27.6">
      <c r="A1111" s="46">
        <f t="shared" si="173"/>
        <v>6013</v>
      </c>
      <c r="B1111" s="47" t="s">
        <v>1714</v>
      </c>
      <c r="C1111" s="48" t="s">
        <v>1708</v>
      </c>
      <c r="D1111" s="48">
        <v>0</v>
      </c>
      <c r="E1111" s="53">
        <v>0</v>
      </c>
      <c r="F1111" s="54">
        <v>122.85270606463752</v>
      </c>
      <c r="G1111" s="54">
        <f t="shared" si="165"/>
        <v>122.85270606463752</v>
      </c>
      <c r="H1111" s="51">
        <f t="shared" si="174"/>
        <v>28.193765353725439</v>
      </c>
      <c r="I1111" s="54">
        <f t="shared" si="167"/>
        <v>151.04647141836296</v>
      </c>
      <c r="J1111" s="54">
        <f t="shared" si="168"/>
        <v>0</v>
      </c>
      <c r="K1111" s="54">
        <f t="shared" si="169"/>
        <v>0</v>
      </c>
      <c r="L1111" s="54">
        <f t="shared" si="170"/>
        <v>0</v>
      </c>
      <c r="M1111" s="54">
        <f t="shared" si="171"/>
        <v>0</v>
      </c>
      <c r="N1111" s="54">
        <f t="shared" si="172"/>
        <v>0</v>
      </c>
    </row>
    <row r="1112" spans="1:14" ht="13.8">
      <c r="A1112" s="46">
        <f t="shared" si="173"/>
        <v>6014</v>
      </c>
      <c r="B1112" s="47" t="s">
        <v>1715</v>
      </c>
      <c r="C1112" s="48" t="s">
        <v>1708</v>
      </c>
      <c r="D1112" s="48">
        <v>0</v>
      </c>
      <c r="E1112" s="53">
        <v>0</v>
      </c>
      <c r="F1112" s="54">
        <v>712.54569517489756</v>
      </c>
      <c r="G1112" s="54">
        <f t="shared" si="165"/>
        <v>712.54569517489756</v>
      </c>
      <c r="H1112" s="51">
        <f t="shared" si="174"/>
        <v>163.52383905160752</v>
      </c>
      <c r="I1112" s="54">
        <f t="shared" si="167"/>
        <v>876.06953422650508</v>
      </c>
      <c r="J1112" s="54">
        <f t="shared" si="168"/>
        <v>0</v>
      </c>
      <c r="K1112" s="54">
        <f t="shared" si="169"/>
        <v>0</v>
      </c>
      <c r="L1112" s="54">
        <f t="shared" si="170"/>
        <v>0</v>
      </c>
      <c r="M1112" s="54">
        <f t="shared" si="171"/>
        <v>0</v>
      </c>
      <c r="N1112" s="54">
        <f t="shared" si="172"/>
        <v>0</v>
      </c>
    </row>
    <row r="1113" spans="1:14" ht="27.6">
      <c r="A1113" s="46">
        <f t="shared" si="173"/>
        <v>6015</v>
      </c>
      <c r="B1113" s="47" t="s">
        <v>1716</v>
      </c>
      <c r="C1113" s="48" t="s">
        <v>1717</v>
      </c>
      <c r="D1113" s="48">
        <v>0</v>
      </c>
      <c r="E1113" s="53">
        <v>0</v>
      </c>
      <c r="F1113" s="54">
        <v>1541.243039719998</v>
      </c>
      <c r="G1113" s="54">
        <f t="shared" si="165"/>
        <v>1541.243039719998</v>
      </c>
      <c r="H1113" s="51">
        <f t="shared" si="174"/>
        <v>353.70360171037373</v>
      </c>
      <c r="I1113" s="54">
        <f t="shared" si="167"/>
        <v>1894.9466414303718</v>
      </c>
      <c r="J1113" s="54">
        <f t="shared" si="168"/>
        <v>0</v>
      </c>
      <c r="K1113" s="54">
        <f t="shared" si="169"/>
        <v>0</v>
      </c>
      <c r="L1113" s="54">
        <f t="shared" si="170"/>
        <v>0</v>
      </c>
      <c r="M1113" s="54">
        <f t="shared" si="171"/>
        <v>0</v>
      </c>
      <c r="N1113" s="54">
        <f t="shared" si="172"/>
        <v>0</v>
      </c>
    </row>
    <row r="1114" spans="1:14" ht="27.6">
      <c r="A1114" s="46">
        <f t="shared" si="173"/>
        <v>6016</v>
      </c>
      <c r="B1114" s="47" t="s">
        <v>1718</v>
      </c>
      <c r="C1114" s="48" t="s">
        <v>1708</v>
      </c>
      <c r="D1114" s="48">
        <v>0</v>
      </c>
      <c r="E1114" s="53">
        <v>0</v>
      </c>
      <c r="F1114" s="54">
        <v>480.24239643449209</v>
      </c>
      <c r="G1114" s="54">
        <f t="shared" si="165"/>
        <v>480.24239643449209</v>
      </c>
      <c r="H1114" s="51">
        <f t="shared" si="174"/>
        <v>110.21199183729036</v>
      </c>
      <c r="I1114" s="54">
        <f t="shared" si="167"/>
        <v>590.45438827178248</v>
      </c>
      <c r="J1114" s="54">
        <f t="shared" si="168"/>
        <v>0</v>
      </c>
      <c r="K1114" s="54">
        <f t="shared" si="169"/>
        <v>0</v>
      </c>
      <c r="L1114" s="54">
        <f t="shared" si="170"/>
        <v>0</v>
      </c>
      <c r="M1114" s="54">
        <f t="shared" si="171"/>
        <v>0</v>
      </c>
      <c r="N1114" s="54">
        <f t="shared" si="172"/>
        <v>0</v>
      </c>
    </row>
    <row r="1115" spans="1:14" ht="27.6">
      <c r="A1115" s="46">
        <f t="shared" si="173"/>
        <v>6017</v>
      </c>
      <c r="B1115" s="47" t="s">
        <v>1719</v>
      </c>
      <c r="C1115" s="48" t="s">
        <v>1708</v>
      </c>
      <c r="D1115" s="48">
        <v>0</v>
      </c>
      <c r="E1115" s="53">
        <v>0</v>
      </c>
      <c r="F1115" s="54">
        <v>262.45805386536199</v>
      </c>
      <c r="G1115" s="54">
        <f t="shared" si="165"/>
        <v>262.45805386536199</v>
      </c>
      <c r="H1115" s="51">
        <f t="shared" si="174"/>
        <v>60.232135073867987</v>
      </c>
      <c r="I1115" s="54">
        <f t="shared" si="167"/>
        <v>322.69018893922998</v>
      </c>
      <c r="J1115" s="54">
        <f t="shared" si="168"/>
        <v>0</v>
      </c>
      <c r="K1115" s="54">
        <f t="shared" si="169"/>
        <v>0</v>
      </c>
      <c r="L1115" s="54">
        <f t="shared" si="170"/>
        <v>0</v>
      </c>
      <c r="M1115" s="54">
        <f t="shared" si="171"/>
        <v>0</v>
      </c>
      <c r="N1115" s="54">
        <f t="shared" si="172"/>
        <v>0</v>
      </c>
    </row>
    <row r="1116" spans="1:14" ht="27.6">
      <c r="A1116" s="46">
        <f t="shared" si="173"/>
        <v>6018</v>
      </c>
      <c r="B1116" s="47" t="s">
        <v>1720</v>
      </c>
      <c r="C1116" s="48" t="s">
        <v>1721</v>
      </c>
      <c r="D1116" s="48">
        <v>0</v>
      </c>
      <c r="E1116" s="53">
        <v>0</v>
      </c>
      <c r="F1116" s="54">
        <v>335.05283472173869</v>
      </c>
      <c r="G1116" s="54">
        <f t="shared" si="165"/>
        <v>335.05283472173869</v>
      </c>
      <c r="H1116" s="51">
        <f t="shared" si="174"/>
        <v>76.892087328342114</v>
      </c>
      <c r="I1116" s="54">
        <f t="shared" si="167"/>
        <v>411.94492205008078</v>
      </c>
      <c r="J1116" s="54">
        <f t="shared" si="168"/>
        <v>0</v>
      </c>
      <c r="K1116" s="54">
        <f t="shared" si="169"/>
        <v>0</v>
      </c>
      <c r="L1116" s="54">
        <f t="shared" si="170"/>
        <v>0</v>
      </c>
      <c r="M1116" s="54">
        <f t="shared" si="171"/>
        <v>0</v>
      </c>
      <c r="N1116" s="54">
        <f t="shared" si="172"/>
        <v>0</v>
      </c>
    </row>
    <row r="1117" spans="1:14" ht="41.4">
      <c r="A1117" s="46">
        <f t="shared" si="173"/>
        <v>6019</v>
      </c>
      <c r="B1117" s="47" t="s">
        <v>1722</v>
      </c>
      <c r="C1117" s="48" t="s">
        <v>1708</v>
      </c>
      <c r="D1117" s="48">
        <v>0</v>
      </c>
      <c r="E1117" s="53">
        <v>0</v>
      </c>
      <c r="F1117" s="54">
        <v>357.38969036985458</v>
      </c>
      <c r="G1117" s="54">
        <f t="shared" si="165"/>
        <v>357.38969036985458</v>
      </c>
      <c r="H1117" s="51">
        <f t="shared" si="174"/>
        <v>82.018226483564916</v>
      </c>
      <c r="I1117" s="54">
        <f t="shared" si="167"/>
        <v>439.40791685341947</v>
      </c>
      <c r="J1117" s="54">
        <f t="shared" si="168"/>
        <v>0</v>
      </c>
      <c r="K1117" s="54">
        <f t="shared" si="169"/>
        <v>0</v>
      </c>
      <c r="L1117" s="54">
        <f t="shared" si="170"/>
        <v>0</v>
      </c>
      <c r="M1117" s="54">
        <f t="shared" si="171"/>
        <v>0</v>
      </c>
      <c r="N1117" s="54">
        <f t="shared" si="172"/>
        <v>0</v>
      </c>
    </row>
    <row r="1118" spans="1:14" ht="13.8">
      <c r="A1118" s="46">
        <f t="shared" si="173"/>
        <v>6020</v>
      </c>
      <c r="B1118" s="47" t="s">
        <v>1723</v>
      </c>
      <c r="C1118" s="48" t="s">
        <v>1708</v>
      </c>
      <c r="D1118" s="48">
        <v>0</v>
      </c>
      <c r="E1118" s="53">
        <v>0</v>
      </c>
      <c r="F1118" s="54">
        <v>312.71597907362275</v>
      </c>
      <c r="G1118" s="54">
        <f t="shared" si="165"/>
        <v>312.71597907362275</v>
      </c>
      <c r="H1118" s="51">
        <f t="shared" si="174"/>
        <v>71.765948173119298</v>
      </c>
      <c r="I1118" s="54">
        <f t="shared" si="167"/>
        <v>384.48192724674203</v>
      </c>
      <c r="J1118" s="54">
        <f t="shared" si="168"/>
        <v>0</v>
      </c>
      <c r="K1118" s="54">
        <f t="shared" si="169"/>
        <v>0</v>
      </c>
      <c r="L1118" s="54">
        <f t="shared" si="170"/>
        <v>0</v>
      </c>
      <c r="M1118" s="54">
        <f t="shared" si="171"/>
        <v>0</v>
      </c>
      <c r="N1118" s="54">
        <f t="shared" si="172"/>
        <v>0</v>
      </c>
    </row>
    <row r="1119" spans="1:14" ht="27.6">
      <c r="A1119" s="46">
        <f t="shared" si="173"/>
        <v>6021</v>
      </c>
      <c r="B1119" s="47" t="s">
        <v>1724</v>
      </c>
      <c r="C1119" s="48" t="s">
        <v>1708</v>
      </c>
      <c r="D1119" s="48">
        <v>0</v>
      </c>
      <c r="E1119" s="53">
        <v>0</v>
      </c>
      <c r="F1119" s="54">
        <v>87.672158418854949</v>
      </c>
      <c r="G1119" s="54">
        <f t="shared" si="165"/>
        <v>87.672158418854949</v>
      </c>
      <c r="H1119" s="51">
        <f t="shared" si="174"/>
        <v>20.120096184249515</v>
      </c>
      <c r="I1119" s="54">
        <f t="shared" si="167"/>
        <v>107.79225460310447</v>
      </c>
      <c r="J1119" s="54">
        <f t="shared" si="168"/>
        <v>0</v>
      </c>
      <c r="K1119" s="54">
        <f t="shared" si="169"/>
        <v>0</v>
      </c>
      <c r="L1119" s="54">
        <f t="shared" si="170"/>
        <v>0</v>
      </c>
      <c r="M1119" s="54">
        <f t="shared" si="171"/>
        <v>0</v>
      </c>
      <c r="N1119" s="54">
        <f t="shared" si="172"/>
        <v>0</v>
      </c>
    </row>
    <row r="1120" spans="1:14" ht="41.4">
      <c r="A1120" s="46">
        <f t="shared" si="173"/>
        <v>6022</v>
      </c>
      <c r="B1120" s="47" t="s">
        <v>1725</v>
      </c>
      <c r="C1120" s="48" t="s">
        <v>1708</v>
      </c>
      <c r="D1120" s="48">
        <v>0</v>
      </c>
      <c r="E1120" s="53">
        <v>0</v>
      </c>
      <c r="F1120" s="54">
        <v>502.57925208260804</v>
      </c>
      <c r="G1120" s="54">
        <f t="shared" si="165"/>
        <v>502.57925208260804</v>
      </c>
      <c r="H1120" s="51">
        <f t="shared" si="174"/>
        <v>115.33813099251316</v>
      </c>
      <c r="I1120" s="54">
        <f t="shared" si="167"/>
        <v>617.91738307512117</v>
      </c>
      <c r="J1120" s="54">
        <f t="shared" si="168"/>
        <v>0</v>
      </c>
      <c r="K1120" s="54">
        <f t="shared" si="169"/>
        <v>0</v>
      </c>
      <c r="L1120" s="54">
        <f t="shared" si="170"/>
        <v>0</v>
      </c>
      <c r="M1120" s="54">
        <f t="shared" si="171"/>
        <v>0</v>
      </c>
      <c r="N1120" s="54">
        <f t="shared" si="172"/>
        <v>0</v>
      </c>
    </row>
    <row r="1121" spans="1:17" ht="13.8">
      <c r="A1121" s="46">
        <f t="shared" si="173"/>
        <v>6023</v>
      </c>
      <c r="B1121" s="47" t="s">
        <v>1726</v>
      </c>
      <c r="C1121" s="48" t="s">
        <v>1721</v>
      </c>
      <c r="D1121" s="48">
        <v>1</v>
      </c>
      <c r="E1121" s="53">
        <v>0</v>
      </c>
      <c r="F1121" s="54">
        <v>223.36855648115912</v>
      </c>
      <c r="G1121" s="54">
        <f t="shared" si="165"/>
        <v>223.36855648115912</v>
      </c>
      <c r="H1121" s="51">
        <f t="shared" si="174"/>
        <v>51.261391552228069</v>
      </c>
      <c r="I1121" s="54">
        <f t="shared" ref="I1121:I1143" si="175">G1121+H1121</f>
        <v>274.62994803338717</v>
      </c>
      <c r="J1121" s="54">
        <f t="shared" ref="J1121:J1143" si="176">E1121*D1121</f>
        <v>0</v>
      </c>
      <c r="K1121" s="54">
        <f t="shared" ref="K1121:K1143" si="177">F1121*D1121</f>
        <v>223.36855648115912</v>
      </c>
      <c r="L1121" s="54">
        <f t="shared" ref="L1121:L1143" si="178">G1121*D1121</f>
        <v>223.36855648115912</v>
      </c>
      <c r="M1121" s="54">
        <f t="shared" ref="M1121:M1143" si="179">H1121*D1121</f>
        <v>51.261391552228069</v>
      </c>
      <c r="N1121" s="54">
        <f t="shared" ref="N1121:N1143" si="180">L1121+M1121</f>
        <v>274.62994803338717</v>
      </c>
    </row>
    <row r="1122" spans="1:17" ht="13.8">
      <c r="A1122" s="55">
        <v>9001</v>
      </c>
      <c r="B1122" s="47" t="s">
        <v>1727</v>
      </c>
      <c r="C1122" s="48" t="s">
        <v>1728</v>
      </c>
      <c r="D1122" s="48">
        <v>783</v>
      </c>
      <c r="E1122" s="49">
        <v>15.528181818181819</v>
      </c>
      <c r="F1122" s="51">
        <v>0</v>
      </c>
      <c r="G1122" s="51">
        <f t="shared" si="165"/>
        <v>15.528181818181819</v>
      </c>
      <c r="H1122" s="51">
        <f t="shared" si="174"/>
        <v>3.563600091327753</v>
      </c>
      <c r="I1122" s="51">
        <f t="shared" si="175"/>
        <v>19.091781909509571</v>
      </c>
      <c r="J1122" s="51">
        <f t="shared" si="176"/>
        <v>12158.566363636364</v>
      </c>
      <c r="K1122" s="51">
        <f t="shared" si="177"/>
        <v>0</v>
      </c>
      <c r="L1122" s="51">
        <f t="shared" si="178"/>
        <v>12158.566363636364</v>
      </c>
      <c r="M1122" s="51">
        <f t="shared" si="179"/>
        <v>2790.2988715096308</v>
      </c>
      <c r="N1122" s="51">
        <f t="shared" si="180"/>
        <v>14948.865235145995</v>
      </c>
      <c r="P1122" s="18">
        <v>1526</v>
      </c>
      <c r="Q1122" s="18">
        <f t="shared" si="166"/>
        <v>-743</v>
      </c>
    </row>
    <row r="1123" spans="1:17" ht="13.8">
      <c r="A1123" s="46">
        <f>A1122+1</f>
        <v>9002</v>
      </c>
      <c r="B1123" s="47" t="s">
        <v>1729</v>
      </c>
      <c r="C1123" s="48" t="s">
        <v>1728</v>
      </c>
      <c r="D1123" s="48">
        <v>783</v>
      </c>
      <c r="E1123" s="49">
        <v>12.717590909090909</v>
      </c>
      <c r="F1123" s="51">
        <v>0</v>
      </c>
      <c r="G1123" s="51">
        <f t="shared" si="165"/>
        <v>12.717590909090909</v>
      </c>
      <c r="H1123" s="51">
        <f t="shared" si="174"/>
        <v>2.9185907697216731</v>
      </c>
      <c r="I1123" s="51">
        <f t="shared" si="175"/>
        <v>15.636181678812582</v>
      </c>
      <c r="J1123" s="51">
        <f t="shared" si="176"/>
        <v>9957.8736818181824</v>
      </c>
      <c r="K1123" s="51">
        <f t="shared" si="177"/>
        <v>0</v>
      </c>
      <c r="L1123" s="51">
        <f t="shared" si="178"/>
        <v>9957.8736818181824</v>
      </c>
      <c r="M1123" s="51">
        <f t="shared" si="179"/>
        <v>2285.2565726920702</v>
      </c>
      <c r="N1123" s="51">
        <f t="shared" si="180"/>
        <v>12243.130254510252</v>
      </c>
      <c r="P1123" s="18">
        <v>1526</v>
      </c>
      <c r="Q1123" s="18">
        <f t="shared" si="166"/>
        <v>-743</v>
      </c>
    </row>
    <row r="1124" spans="1:17" ht="13.8">
      <c r="A1124" s="46">
        <f>A1123+1</f>
        <v>9003</v>
      </c>
      <c r="B1124" s="47" t="s">
        <v>1730</v>
      </c>
      <c r="C1124" s="48" t="s">
        <v>1728</v>
      </c>
      <c r="D1124" s="48">
        <v>245</v>
      </c>
      <c r="E1124" s="49">
        <v>12.717590909090909</v>
      </c>
      <c r="F1124" s="51">
        <v>0</v>
      </c>
      <c r="G1124" s="51">
        <f t="shared" si="165"/>
        <v>12.717590909090909</v>
      </c>
      <c r="H1124" s="51">
        <f t="shared" si="174"/>
        <v>2.9185907697216731</v>
      </c>
      <c r="I1124" s="51">
        <f t="shared" si="175"/>
        <v>15.636181678812582</v>
      </c>
      <c r="J1124" s="51">
        <f t="shared" si="176"/>
        <v>3115.8097727272725</v>
      </c>
      <c r="K1124" s="51">
        <f t="shared" si="177"/>
        <v>0</v>
      </c>
      <c r="L1124" s="51">
        <f t="shared" si="178"/>
        <v>3115.8097727272725</v>
      </c>
      <c r="M1124" s="51">
        <f t="shared" si="179"/>
        <v>715.05473858180994</v>
      </c>
      <c r="N1124" s="51">
        <f t="shared" si="180"/>
        <v>3830.8645113090824</v>
      </c>
      <c r="P1124" s="18">
        <v>477</v>
      </c>
    </row>
    <row r="1125" spans="1:17" ht="13.8">
      <c r="A1125" s="46">
        <f>A1124+1</f>
        <v>9004</v>
      </c>
      <c r="B1125" s="47" t="s">
        <v>1731</v>
      </c>
      <c r="C1125" s="48" t="s">
        <v>1728</v>
      </c>
      <c r="D1125" s="48">
        <v>783</v>
      </c>
      <c r="E1125" s="49">
        <v>22.913818181818183</v>
      </c>
      <c r="F1125" s="51">
        <v>0</v>
      </c>
      <c r="G1125" s="51">
        <f t="shared" si="165"/>
        <v>22.913818181818183</v>
      </c>
      <c r="H1125" s="51">
        <f t="shared" si="174"/>
        <v>5.2585476858459268</v>
      </c>
      <c r="I1125" s="51">
        <f t="shared" si="175"/>
        <v>28.172365867664109</v>
      </c>
      <c r="J1125" s="51">
        <f t="shared" si="176"/>
        <v>17941.519636363639</v>
      </c>
      <c r="K1125" s="51">
        <f t="shared" si="177"/>
        <v>0</v>
      </c>
      <c r="L1125" s="51">
        <f t="shared" si="178"/>
        <v>17941.519636363639</v>
      </c>
      <c r="M1125" s="51">
        <f t="shared" si="179"/>
        <v>4117.4428380173604</v>
      </c>
      <c r="N1125" s="51">
        <f t="shared" si="180"/>
        <v>22058.962474380998</v>
      </c>
      <c r="P1125" s="18">
        <v>1526</v>
      </c>
    </row>
    <row r="1126" spans="1:17" ht="13.8">
      <c r="A1126" s="46">
        <f>A1125+1</f>
        <v>9005</v>
      </c>
      <c r="B1126" s="47" t="s">
        <v>1732</v>
      </c>
      <c r="C1126" s="48" t="s">
        <v>1728</v>
      </c>
      <c r="D1126" s="48">
        <v>783</v>
      </c>
      <c r="E1126" s="49">
        <v>18.398909090909093</v>
      </c>
      <c r="F1126" s="51">
        <v>0</v>
      </c>
      <c r="G1126" s="51">
        <f t="shared" si="165"/>
        <v>18.398909090909093</v>
      </c>
      <c r="H1126" s="51">
        <f t="shared" si="174"/>
        <v>4.2224102528168217</v>
      </c>
      <c r="I1126" s="51">
        <f t="shared" si="175"/>
        <v>22.621319343725915</v>
      </c>
      <c r="J1126" s="51">
        <f t="shared" si="176"/>
        <v>14406.345818181821</v>
      </c>
      <c r="K1126" s="51">
        <f t="shared" si="177"/>
        <v>0</v>
      </c>
      <c r="L1126" s="51">
        <f t="shared" si="178"/>
        <v>14406.345818181821</v>
      </c>
      <c r="M1126" s="51">
        <f t="shared" si="179"/>
        <v>3306.1472279555715</v>
      </c>
      <c r="N1126" s="51">
        <f t="shared" si="180"/>
        <v>17712.493046137392</v>
      </c>
      <c r="P1126" s="18">
        <v>1526</v>
      </c>
    </row>
    <row r="1127" spans="1:17" ht="13.8">
      <c r="A1127" s="46">
        <f>A1126+1</f>
        <v>9006</v>
      </c>
      <c r="B1127" s="47" t="s">
        <v>1733</v>
      </c>
      <c r="C1127" s="48" t="s">
        <v>340</v>
      </c>
      <c r="D1127" s="48">
        <v>245</v>
      </c>
      <c r="E1127" s="49">
        <v>17.399681818181818</v>
      </c>
      <c r="F1127" s="51">
        <v>0</v>
      </c>
      <c r="G1127" s="51">
        <f t="shared" si="165"/>
        <v>17.399681818181818</v>
      </c>
      <c r="H1127" s="51">
        <f t="shared" si="174"/>
        <v>3.9930951635139178</v>
      </c>
      <c r="I1127" s="51">
        <f t="shared" si="175"/>
        <v>21.392776981695736</v>
      </c>
      <c r="J1127" s="51">
        <f t="shared" si="176"/>
        <v>4262.9220454545457</v>
      </c>
      <c r="K1127" s="51">
        <f t="shared" si="177"/>
        <v>0</v>
      </c>
      <c r="L1127" s="51">
        <f t="shared" si="178"/>
        <v>4262.9220454545457</v>
      </c>
      <c r="M1127" s="51">
        <f t="shared" si="179"/>
        <v>978.30831506090988</v>
      </c>
      <c r="N1127" s="51">
        <f t="shared" si="180"/>
        <v>5241.2303605154557</v>
      </c>
      <c r="P1127" s="18">
        <v>477</v>
      </c>
    </row>
    <row r="1128" spans="1:17" ht="13.8">
      <c r="A1128" s="46">
        <f t="shared" ref="A1128:A1143" si="181">A1127+1</f>
        <v>9007</v>
      </c>
      <c r="B1128" s="47" t="s">
        <v>1734</v>
      </c>
      <c r="C1128" s="48" t="s">
        <v>251</v>
      </c>
      <c r="D1128" s="48">
        <v>24</v>
      </c>
      <c r="E1128" s="49">
        <v>0</v>
      </c>
      <c r="F1128" s="51">
        <v>88.7</v>
      </c>
      <c r="G1128" s="51">
        <f t="shared" ref="G1128:G1143" si="182">F1128+E1128</f>
        <v>88.7</v>
      </c>
      <c r="H1128" s="51">
        <f t="shared" si="174"/>
        <v>20.355978040562547</v>
      </c>
      <c r="I1128" s="51">
        <f t="shared" si="175"/>
        <v>109.05597804056255</v>
      </c>
      <c r="J1128" s="51">
        <f t="shared" si="176"/>
        <v>0</v>
      </c>
      <c r="K1128" s="51">
        <f t="shared" si="177"/>
        <v>2128.8000000000002</v>
      </c>
      <c r="L1128" s="51">
        <f t="shared" si="178"/>
        <v>2128.8000000000002</v>
      </c>
      <c r="M1128" s="51">
        <f t="shared" si="179"/>
        <v>488.54347297350114</v>
      </c>
      <c r="N1128" s="51">
        <f t="shared" si="180"/>
        <v>2617.3434729735013</v>
      </c>
    </row>
    <row r="1129" spans="1:17" ht="13.8">
      <c r="A1129" s="46">
        <f t="shared" si="181"/>
        <v>9008</v>
      </c>
      <c r="B1129" s="47" t="s">
        <v>1735</v>
      </c>
      <c r="C1129" s="48" t="s">
        <v>251</v>
      </c>
      <c r="D1129" s="48">
        <v>24</v>
      </c>
      <c r="E1129" s="49">
        <v>0</v>
      </c>
      <c r="F1129" s="51">
        <v>115.1</v>
      </c>
      <c r="G1129" s="51">
        <f t="shared" si="182"/>
        <v>115.1</v>
      </c>
      <c r="H1129" s="51">
        <f t="shared" si="174"/>
        <v>26.41457804361611</v>
      </c>
      <c r="I1129" s="51">
        <f t="shared" si="175"/>
        <v>141.5145780436161</v>
      </c>
      <c r="J1129" s="51">
        <f t="shared" si="176"/>
        <v>0</v>
      </c>
      <c r="K1129" s="51">
        <f t="shared" si="177"/>
        <v>2762.3999999999996</v>
      </c>
      <c r="L1129" s="51">
        <f t="shared" si="178"/>
        <v>2762.3999999999996</v>
      </c>
      <c r="M1129" s="51">
        <f t="shared" si="179"/>
        <v>633.94987304678671</v>
      </c>
      <c r="N1129" s="51">
        <f t="shared" si="180"/>
        <v>3396.3498730467863</v>
      </c>
    </row>
    <row r="1130" spans="1:17" ht="13.8">
      <c r="A1130" s="46">
        <f t="shared" si="181"/>
        <v>9009</v>
      </c>
      <c r="B1130" s="47" t="s">
        <v>1736</v>
      </c>
      <c r="C1130" s="48" t="s">
        <v>251</v>
      </c>
      <c r="D1130" s="48">
        <v>9</v>
      </c>
      <c r="E1130" s="49">
        <v>0</v>
      </c>
      <c r="F1130" s="51">
        <v>151.85999999999999</v>
      </c>
      <c r="G1130" s="51">
        <f t="shared" si="182"/>
        <v>151.85999999999999</v>
      </c>
      <c r="H1130" s="51">
        <f t="shared" si="174"/>
        <v>34.850719563019481</v>
      </c>
      <c r="I1130" s="51">
        <f t="shared" si="175"/>
        <v>186.71071956301947</v>
      </c>
      <c r="J1130" s="51">
        <f t="shared" si="176"/>
        <v>0</v>
      </c>
      <c r="K1130" s="51">
        <f t="shared" si="177"/>
        <v>1366.7399999999998</v>
      </c>
      <c r="L1130" s="51">
        <f t="shared" si="178"/>
        <v>1366.7399999999998</v>
      </c>
      <c r="M1130" s="51">
        <f t="shared" si="179"/>
        <v>313.65647606717533</v>
      </c>
      <c r="N1130" s="51">
        <f t="shared" si="180"/>
        <v>1680.3964760671752</v>
      </c>
    </row>
    <row r="1131" spans="1:17" ht="13.8">
      <c r="A1131" s="46">
        <f t="shared" si="181"/>
        <v>9010</v>
      </c>
      <c r="B1131" s="47" t="s">
        <v>1737</v>
      </c>
      <c r="C1131" s="48" t="s">
        <v>251</v>
      </c>
      <c r="D1131" s="48">
        <v>8</v>
      </c>
      <c r="E1131" s="49">
        <v>0</v>
      </c>
      <c r="F1131" s="51">
        <v>29.9</v>
      </c>
      <c r="G1131" s="51">
        <f t="shared" si="182"/>
        <v>29.9</v>
      </c>
      <c r="H1131" s="51">
        <f t="shared" si="174"/>
        <v>6.8618234883068787</v>
      </c>
      <c r="I1131" s="51">
        <f t="shared" si="175"/>
        <v>36.761823488306874</v>
      </c>
      <c r="J1131" s="51">
        <f t="shared" si="176"/>
        <v>0</v>
      </c>
      <c r="K1131" s="51">
        <f t="shared" si="177"/>
        <v>239.2</v>
      </c>
      <c r="L1131" s="51">
        <f t="shared" si="178"/>
        <v>239.2</v>
      </c>
      <c r="M1131" s="51">
        <f t="shared" si="179"/>
        <v>54.89458790645503</v>
      </c>
      <c r="N1131" s="51">
        <f t="shared" si="180"/>
        <v>294.09458790645499</v>
      </c>
    </row>
    <row r="1132" spans="1:17" ht="13.8">
      <c r="A1132" s="46">
        <f t="shared" si="181"/>
        <v>9011</v>
      </c>
      <c r="B1132" s="47" t="s">
        <v>1738</v>
      </c>
      <c r="C1132" s="48" t="s">
        <v>251</v>
      </c>
      <c r="D1132" s="48">
        <v>8</v>
      </c>
      <c r="E1132" s="49">
        <v>0</v>
      </c>
      <c r="F1132" s="51">
        <v>19.899999999999999</v>
      </c>
      <c r="G1132" s="51">
        <f t="shared" si="182"/>
        <v>19.899999999999999</v>
      </c>
      <c r="H1132" s="51">
        <f t="shared" si="174"/>
        <v>4.5668992447259829</v>
      </c>
      <c r="I1132" s="51">
        <f t="shared" si="175"/>
        <v>24.46689924472598</v>
      </c>
      <c r="J1132" s="51">
        <f t="shared" si="176"/>
        <v>0</v>
      </c>
      <c r="K1132" s="51">
        <f t="shared" si="177"/>
        <v>159.19999999999999</v>
      </c>
      <c r="L1132" s="51">
        <f t="shared" si="178"/>
        <v>159.19999999999999</v>
      </c>
      <c r="M1132" s="51">
        <f t="shared" si="179"/>
        <v>36.535193957807863</v>
      </c>
      <c r="N1132" s="51">
        <f t="shared" si="180"/>
        <v>195.73519395780784</v>
      </c>
    </row>
    <row r="1133" spans="1:17" ht="13.8">
      <c r="A1133" s="46">
        <f t="shared" si="181"/>
        <v>9012</v>
      </c>
      <c r="B1133" s="47" t="s">
        <v>1739</v>
      </c>
      <c r="C1133" s="48" t="s">
        <v>251</v>
      </c>
      <c r="D1133" s="48">
        <v>2</v>
      </c>
      <c r="E1133" s="49">
        <v>0</v>
      </c>
      <c r="F1133" s="51">
        <v>92.5</v>
      </c>
      <c r="G1133" s="51">
        <f t="shared" si="182"/>
        <v>92.5</v>
      </c>
      <c r="H1133" s="51">
        <f t="shared" si="174"/>
        <v>21.228049253123288</v>
      </c>
      <c r="I1133" s="51">
        <f t="shared" si="175"/>
        <v>113.72804925312329</v>
      </c>
      <c r="J1133" s="51">
        <f t="shared" si="176"/>
        <v>0</v>
      </c>
      <c r="K1133" s="51">
        <f t="shared" si="177"/>
        <v>185</v>
      </c>
      <c r="L1133" s="51">
        <f t="shared" si="178"/>
        <v>185</v>
      </c>
      <c r="M1133" s="51">
        <f t="shared" si="179"/>
        <v>42.456098506246576</v>
      </c>
      <c r="N1133" s="51">
        <f t="shared" si="180"/>
        <v>227.45609850624658</v>
      </c>
    </row>
    <row r="1134" spans="1:17" ht="13.8">
      <c r="A1134" s="46">
        <f t="shared" si="181"/>
        <v>9013</v>
      </c>
      <c r="B1134" s="47" t="s">
        <v>1740</v>
      </c>
      <c r="C1134" s="48" t="s">
        <v>251</v>
      </c>
      <c r="D1134" s="48">
        <v>2</v>
      </c>
      <c r="E1134" s="49">
        <v>0</v>
      </c>
      <c r="F1134" s="51">
        <v>98.5</v>
      </c>
      <c r="G1134" s="51">
        <f t="shared" si="182"/>
        <v>98.5</v>
      </c>
      <c r="H1134" s="51">
        <f t="shared" si="174"/>
        <v>22.605003799271824</v>
      </c>
      <c r="I1134" s="51">
        <f t="shared" si="175"/>
        <v>121.10500379927183</v>
      </c>
      <c r="J1134" s="51">
        <f t="shared" si="176"/>
        <v>0</v>
      </c>
      <c r="K1134" s="51">
        <f t="shared" si="177"/>
        <v>197</v>
      </c>
      <c r="L1134" s="51">
        <f t="shared" si="178"/>
        <v>197</v>
      </c>
      <c r="M1134" s="51">
        <f t="shared" si="179"/>
        <v>45.210007598543648</v>
      </c>
      <c r="N1134" s="51">
        <f t="shared" si="180"/>
        <v>242.21000759854365</v>
      </c>
    </row>
    <row r="1135" spans="1:17" ht="13.8">
      <c r="A1135" s="46">
        <f t="shared" si="181"/>
        <v>9014</v>
      </c>
      <c r="B1135" s="47" t="s">
        <v>1741</v>
      </c>
      <c r="C1135" s="48" t="s">
        <v>251</v>
      </c>
      <c r="D1135" s="48">
        <v>50</v>
      </c>
      <c r="E1135" s="49">
        <v>0</v>
      </c>
      <c r="F1135" s="51">
        <v>40</v>
      </c>
      <c r="G1135" s="51">
        <f t="shared" si="182"/>
        <v>40</v>
      </c>
      <c r="H1135" s="51">
        <f t="shared" si="174"/>
        <v>9.1796969743235834</v>
      </c>
      <c r="I1135" s="51">
        <f t="shared" si="175"/>
        <v>49.179696974323583</v>
      </c>
      <c r="J1135" s="51">
        <f t="shared" si="176"/>
        <v>0</v>
      </c>
      <c r="K1135" s="51">
        <f t="shared" si="177"/>
        <v>2000</v>
      </c>
      <c r="L1135" s="51">
        <f t="shared" si="178"/>
        <v>2000</v>
      </c>
      <c r="M1135" s="51">
        <f t="shared" si="179"/>
        <v>458.98484871617916</v>
      </c>
      <c r="N1135" s="51">
        <f t="shared" si="180"/>
        <v>2458.9848487161789</v>
      </c>
    </row>
    <row r="1136" spans="1:17" ht="13.8">
      <c r="A1136" s="46">
        <f t="shared" si="181"/>
        <v>9015</v>
      </c>
      <c r="B1136" s="47" t="s">
        <v>1742</v>
      </c>
      <c r="C1136" s="48" t="s">
        <v>251</v>
      </c>
      <c r="D1136" s="48">
        <v>50</v>
      </c>
      <c r="E1136" s="49">
        <v>0</v>
      </c>
      <c r="F1136" s="51">
        <v>115.05</v>
      </c>
      <c r="G1136" s="51">
        <f t="shared" si="182"/>
        <v>115.05</v>
      </c>
      <c r="H1136" s="51">
        <f t="shared" si="174"/>
        <v>26.403103422398207</v>
      </c>
      <c r="I1136" s="51">
        <f t="shared" si="175"/>
        <v>141.45310342239821</v>
      </c>
      <c r="J1136" s="51">
        <f t="shared" si="176"/>
        <v>0</v>
      </c>
      <c r="K1136" s="51">
        <f t="shared" si="177"/>
        <v>5752.5</v>
      </c>
      <c r="L1136" s="51">
        <f t="shared" si="178"/>
        <v>5752.5</v>
      </c>
      <c r="M1136" s="51">
        <f t="shared" si="179"/>
        <v>1320.1551711199104</v>
      </c>
      <c r="N1136" s="51">
        <f t="shared" si="180"/>
        <v>7072.6551711199099</v>
      </c>
    </row>
    <row r="1137" spans="1:14" ht="13.8">
      <c r="A1137" s="46">
        <f t="shared" si="181"/>
        <v>9016</v>
      </c>
      <c r="B1137" s="47" t="s">
        <v>1743</v>
      </c>
      <c r="C1137" s="48" t="s">
        <v>148</v>
      </c>
      <c r="D1137" s="48">
        <v>25</v>
      </c>
      <c r="E1137" s="49">
        <v>0</v>
      </c>
      <c r="F1137" s="51">
        <v>135</v>
      </c>
      <c r="G1137" s="51">
        <f t="shared" si="182"/>
        <v>135</v>
      </c>
      <c r="H1137" s="51">
        <f t="shared" si="174"/>
        <v>30.981477288342095</v>
      </c>
      <c r="I1137" s="51">
        <f t="shared" si="175"/>
        <v>165.98147728834209</v>
      </c>
      <c r="J1137" s="51">
        <f t="shared" si="176"/>
        <v>0</v>
      </c>
      <c r="K1137" s="51">
        <f t="shared" si="177"/>
        <v>3375</v>
      </c>
      <c r="L1137" s="51">
        <f t="shared" si="178"/>
        <v>3375</v>
      </c>
      <c r="M1137" s="51">
        <f t="shared" si="179"/>
        <v>774.53693220855234</v>
      </c>
      <c r="N1137" s="51">
        <f t="shared" si="180"/>
        <v>4149.5369322085526</v>
      </c>
    </row>
    <row r="1138" spans="1:14" ht="82.8">
      <c r="A1138" s="46">
        <f t="shared" si="181"/>
        <v>9017</v>
      </c>
      <c r="B1138" s="47" t="s">
        <v>1744</v>
      </c>
      <c r="C1138" s="48" t="s">
        <v>1745</v>
      </c>
      <c r="D1138" s="48">
        <v>1</v>
      </c>
      <c r="E1138" s="49">
        <v>0</v>
      </c>
      <c r="F1138" s="51">
        <v>13682.6</v>
      </c>
      <c r="G1138" s="51">
        <f t="shared" si="182"/>
        <v>13682.6</v>
      </c>
      <c r="H1138" s="51">
        <f t="shared" si="174"/>
        <v>3140.0530455219969</v>
      </c>
      <c r="I1138" s="51">
        <f t="shared" si="175"/>
        <v>16822.653045521998</v>
      </c>
      <c r="J1138" s="51">
        <f t="shared" si="176"/>
        <v>0</v>
      </c>
      <c r="K1138" s="51">
        <f t="shared" si="177"/>
        <v>13682.6</v>
      </c>
      <c r="L1138" s="51">
        <f t="shared" si="178"/>
        <v>13682.6</v>
      </c>
      <c r="M1138" s="51">
        <f t="shared" si="179"/>
        <v>3140.0530455219969</v>
      </c>
      <c r="N1138" s="51">
        <f t="shared" si="180"/>
        <v>16822.653045521998</v>
      </c>
    </row>
    <row r="1139" spans="1:14" ht="41.4">
      <c r="A1139" s="46">
        <f t="shared" si="181"/>
        <v>9018</v>
      </c>
      <c r="B1139" s="47" t="s">
        <v>1746</v>
      </c>
      <c r="C1139" s="48" t="s">
        <v>251</v>
      </c>
      <c r="D1139" s="48">
        <v>1</v>
      </c>
      <c r="E1139" s="49">
        <v>0</v>
      </c>
      <c r="F1139" s="51">
        <v>20731.22</v>
      </c>
      <c r="G1139" s="51">
        <f t="shared" si="182"/>
        <v>20731.22</v>
      </c>
      <c r="H1139" s="51">
        <f t="shared" si="174"/>
        <v>4757.6579377009139</v>
      </c>
      <c r="I1139" s="51">
        <f t="shared" si="175"/>
        <v>25488.877937700916</v>
      </c>
      <c r="J1139" s="51">
        <f t="shared" si="176"/>
        <v>0</v>
      </c>
      <c r="K1139" s="51">
        <f t="shared" si="177"/>
        <v>20731.22</v>
      </c>
      <c r="L1139" s="51">
        <f t="shared" si="178"/>
        <v>20731.22</v>
      </c>
      <c r="M1139" s="51">
        <f t="shared" si="179"/>
        <v>4757.6579377009139</v>
      </c>
      <c r="N1139" s="51">
        <f t="shared" si="180"/>
        <v>25488.877937700916</v>
      </c>
    </row>
    <row r="1140" spans="1:14" ht="13.8">
      <c r="A1140" s="46">
        <f t="shared" si="181"/>
        <v>9019</v>
      </c>
      <c r="B1140" s="47" t="s">
        <v>1747</v>
      </c>
      <c r="C1140" s="48" t="s">
        <v>251</v>
      </c>
      <c r="D1140" s="48">
        <v>1</v>
      </c>
      <c r="E1140" s="49">
        <v>0</v>
      </c>
      <c r="F1140" s="51">
        <v>13475.29</v>
      </c>
      <c r="G1140" s="51">
        <f t="shared" si="182"/>
        <v>13475.29</v>
      </c>
      <c r="H1140" s="51">
        <f t="shared" si="174"/>
        <v>3092.4769710283213</v>
      </c>
      <c r="I1140" s="51">
        <f t="shared" si="175"/>
        <v>16567.766971028323</v>
      </c>
      <c r="J1140" s="51">
        <f t="shared" si="176"/>
        <v>0</v>
      </c>
      <c r="K1140" s="51">
        <f t="shared" si="177"/>
        <v>13475.29</v>
      </c>
      <c r="L1140" s="51">
        <f t="shared" si="178"/>
        <v>13475.29</v>
      </c>
      <c r="M1140" s="51">
        <f t="shared" si="179"/>
        <v>3092.4769710283213</v>
      </c>
      <c r="N1140" s="51">
        <f t="shared" si="180"/>
        <v>16567.766971028323</v>
      </c>
    </row>
    <row r="1141" spans="1:14" ht="13.8">
      <c r="A1141" s="46">
        <f t="shared" si="181"/>
        <v>9020</v>
      </c>
      <c r="B1141" s="47" t="s">
        <v>1748</v>
      </c>
      <c r="C1141" s="48" t="s">
        <v>251</v>
      </c>
      <c r="D1141" s="48">
        <v>25</v>
      </c>
      <c r="E1141" s="49">
        <v>0</v>
      </c>
      <c r="F1141" s="51">
        <v>1455</v>
      </c>
      <c r="G1141" s="51">
        <f t="shared" si="182"/>
        <v>1455</v>
      </c>
      <c r="H1141" s="51">
        <f t="shared" si="174"/>
        <v>333.91147744102034</v>
      </c>
      <c r="I1141" s="51">
        <f t="shared" si="175"/>
        <v>1788.9114774410205</v>
      </c>
      <c r="J1141" s="51">
        <f t="shared" si="176"/>
        <v>0</v>
      </c>
      <c r="K1141" s="51">
        <f t="shared" si="177"/>
        <v>36375</v>
      </c>
      <c r="L1141" s="51">
        <f t="shared" si="178"/>
        <v>36375</v>
      </c>
      <c r="M1141" s="51">
        <f t="shared" si="179"/>
        <v>8347.7869360255081</v>
      </c>
      <c r="N1141" s="51">
        <f t="shared" si="180"/>
        <v>44722.786936025506</v>
      </c>
    </row>
    <row r="1142" spans="1:14" ht="13.8">
      <c r="A1142" s="46">
        <f t="shared" si="181"/>
        <v>9021</v>
      </c>
      <c r="B1142" s="47" t="s">
        <v>1749</v>
      </c>
      <c r="C1142" s="48" t="s">
        <v>1728</v>
      </c>
      <c r="D1142" s="48">
        <v>0</v>
      </c>
      <c r="E1142" s="49">
        <v>33.792363636363632</v>
      </c>
      <c r="F1142" s="51">
        <v>0</v>
      </c>
      <c r="G1142" s="51">
        <f t="shared" si="182"/>
        <v>33.792363636363632</v>
      </c>
      <c r="H1142" s="51">
        <f t="shared" si="174"/>
        <v>7.7550914556992376</v>
      </c>
      <c r="I1142" s="51">
        <f t="shared" si="175"/>
        <v>41.547455092062869</v>
      </c>
      <c r="J1142" s="51">
        <f t="shared" si="176"/>
        <v>0</v>
      </c>
      <c r="K1142" s="51">
        <f t="shared" si="177"/>
        <v>0</v>
      </c>
      <c r="L1142" s="51">
        <f t="shared" si="178"/>
        <v>0</v>
      </c>
      <c r="M1142" s="51">
        <f t="shared" si="179"/>
        <v>0</v>
      </c>
      <c r="N1142" s="51">
        <f t="shared" si="180"/>
        <v>0</v>
      </c>
    </row>
    <row r="1143" spans="1:14" ht="13.8">
      <c r="A1143" s="55">
        <f t="shared" si="181"/>
        <v>9022</v>
      </c>
      <c r="B1143" s="47" t="s">
        <v>1750</v>
      </c>
      <c r="C1143" s="48" t="s">
        <v>1728</v>
      </c>
      <c r="D1143" s="48">
        <v>0</v>
      </c>
      <c r="E1143" s="49">
        <v>26.591590909090911</v>
      </c>
      <c r="F1143" s="51">
        <v>0</v>
      </c>
      <c r="G1143" s="51">
        <f t="shared" si="182"/>
        <v>26.591590909090911</v>
      </c>
      <c r="H1143" s="51">
        <f t="shared" si="174"/>
        <v>6.1025686652658084</v>
      </c>
      <c r="I1143" s="51">
        <f t="shared" si="175"/>
        <v>32.694159574356718</v>
      </c>
      <c r="J1143" s="51">
        <f t="shared" si="176"/>
        <v>0</v>
      </c>
      <c r="K1143" s="51">
        <f t="shared" si="177"/>
        <v>0</v>
      </c>
      <c r="L1143" s="51">
        <f t="shared" si="178"/>
        <v>0</v>
      </c>
      <c r="M1143" s="51">
        <f t="shared" si="179"/>
        <v>0</v>
      </c>
      <c r="N1143" s="51">
        <f t="shared" si="180"/>
        <v>0</v>
      </c>
    </row>
    <row r="1144" spans="1:14" ht="13.8">
      <c r="A1144" s="56"/>
      <c r="B1144" s="27"/>
      <c r="C1144" s="28"/>
      <c r="D1144" s="29"/>
      <c r="E1144" s="57"/>
      <c r="F1144" s="57"/>
      <c r="G1144" s="57"/>
      <c r="H1144" s="57"/>
      <c r="I1144" s="57"/>
      <c r="J1144" s="58">
        <f>SUM(J17:J1143)</f>
        <v>61843.037318181821</v>
      </c>
      <c r="K1144" s="58">
        <f>SUM(K17:K1143)</f>
        <v>1401468.131462733</v>
      </c>
      <c r="L1144" s="58">
        <f>SUM(L17:L1143)</f>
        <v>1463311.168780915</v>
      </c>
      <c r="M1144" s="58">
        <f>SUM(M17:M1143)</f>
        <v>335818.82771380141</v>
      </c>
      <c r="N1144" s="58">
        <f>SUM(N17:N1143)</f>
        <v>1799129.9964947146</v>
      </c>
    </row>
    <row r="1145" spans="1:14" ht="13.8">
      <c r="A1145" s="26"/>
      <c r="B1145" s="27"/>
      <c r="C1145" s="28"/>
      <c r="D1145" s="29"/>
      <c r="E1145" s="29"/>
      <c r="F1145" s="29"/>
      <c r="G1145" s="29"/>
      <c r="H1145" s="29"/>
      <c r="I1145" s="29"/>
      <c r="J1145" s="58">
        <f>J1144/12</f>
        <v>5153.5864431818181</v>
      </c>
      <c r="K1145" s="58">
        <f>K1144/12</f>
        <v>116789.01095522776</v>
      </c>
      <c r="L1145" s="58">
        <f>L1144/12</f>
        <v>121942.59739840958</v>
      </c>
      <c r="M1145" s="58">
        <f>M1144/12</f>
        <v>27984.902309483452</v>
      </c>
      <c r="N1145" s="58">
        <f>N1144/12</f>
        <v>149927.49970789289</v>
      </c>
    </row>
    <row r="1146" spans="1:14" ht="13.8">
      <c r="A1146" s="174" t="s">
        <v>22</v>
      </c>
      <c r="B1146" s="174"/>
      <c r="E1146" s="22"/>
      <c r="F1146" s="22"/>
      <c r="G1146" s="22"/>
      <c r="H1146" s="22"/>
      <c r="I1146" s="22"/>
      <c r="J1146" s="20"/>
      <c r="K1146" s="20"/>
      <c r="L1146" s="20"/>
      <c r="M1146" s="20"/>
      <c r="N1146" s="20"/>
    </row>
    <row r="1147" spans="1:14" ht="13.8">
      <c r="A1147" s="175" t="s">
        <v>23</v>
      </c>
      <c r="B1147" s="138"/>
      <c r="C1147" s="138"/>
      <c r="D1147" s="138"/>
      <c r="E1147" s="138"/>
      <c r="F1147" s="138"/>
      <c r="G1147" s="138"/>
      <c r="H1147" s="138"/>
      <c r="I1147" s="138"/>
      <c r="J1147" s="23"/>
      <c r="K1147" s="23"/>
      <c r="L1147" s="23"/>
    </row>
    <row r="1148" spans="1:14" ht="13.8">
      <c r="A1148" s="24"/>
      <c r="B1148" s="24"/>
      <c r="C1148" s="24"/>
      <c r="D1148" s="23"/>
      <c r="E1148" s="23"/>
      <c r="F1148" s="23"/>
      <c r="G1148" s="23"/>
      <c r="H1148" s="23"/>
      <c r="I1148" s="23"/>
      <c r="J1148" s="23"/>
      <c r="K1148" s="23"/>
      <c r="L1148" s="23"/>
    </row>
    <row r="1149" spans="1:14" ht="13.8">
      <c r="A1149" s="168" t="s">
        <v>24</v>
      </c>
      <c r="B1149" s="169"/>
      <c r="C1149" s="169"/>
      <c r="D1149" s="169"/>
      <c r="E1149" s="169"/>
      <c r="F1149" s="169"/>
      <c r="G1149" s="169"/>
      <c r="H1149" s="169"/>
      <c r="I1149" s="169"/>
      <c r="J1149" s="138"/>
      <c r="K1149" s="25"/>
      <c r="L1149" s="25"/>
    </row>
    <row r="1150" spans="1:14" ht="13.8">
      <c r="A1150" s="26"/>
      <c r="B1150" s="27"/>
      <c r="C1150" s="28"/>
      <c r="D1150" s="29"/>
      <c r="E1150" s="29"/>
      <c r="F1150" s="29"/>
      <c r="G1150" s="29"/>
      <c r="H1150" s="29"/>
      <c r="I1150" s="29"/>
      <c r="J1150" s="29"/>
      <c r="K1150" s="25"/>
      <c r="L1150" s="25"/>
    </row>
    <row r="1151" spans="1:14" ht="13.8">
      <c r="A1151" s="170" t="s">
        <v>31</v>
      </c>
      <c r="B1151" s="169"/>
      <c r="C1151" s="169"/>
      <c r="D1151" s="169"/>
      <c r="E1151" s="169"/>
      <c r="F1151" s="169"/>
      <c r="G1151" s="169"/>
      <c r="H1151" s="169"/>
      <c r="I1151" s="138"/>
      <c r="J1151" s="29"/>
      <c r="K1151" s="25"/>
      <c r="L1151" s="25"/>
    </row>
    <row r="1152" spans="1:14" ht="19.95" customHeight="1"/>
    <row r="1153" ht="19.95" customHeight="1"/>
    <row r="1154" ht="19.95" customHeight="1"/>
    <row r="1155" ht="30" customHeight="1"/>
    <row r="1156" ht="19.95" customHeight="1"/>
    <row r="1157" ht="19.95" customHeight="1"/>
    <row r="1158" ht="19.95" customHeight="1"/>
    <row r="1164" ht="24" customHeight="1"/>
    <row r="1165" ht="19.8" customHeight="1"/>
    <row r="1168" ht="37.200000000000003" customHeight="1"/>
    <row r="1169" ht="29.4" customHeight="1"/>
    <row r="1170" ht="13.2" customHeight="1"/>
  </sheetData>
  <mergeCells count="33">
    <mergeCell ref="A1146:B1146"/>
    <mergeCell ref="A1147:I1147"/>
    <mergeCell ref="A1149:J1149"/>
    <mergeCell ref="A1151:I1151"/>
    <mergeCell ref="F15:F16"/>
    <mergeCell ref="G15:G16"/>
    <mergeCell ref="I15:I16"/>
    <mergeCell ref="J15:J16"/>
    <mergeCell ref="E12:I13"/>
    <mergeCell ref="J12:N13"/>
    <mergeCell ref="A13:D13"/>
    <mergeCell ref="A14:A16"/>
    <mergeCell ref="B14:B16"/>
    <mergeCell ref="C14:C16"/>
    <mergeCell ref="D14:D16"/>
    <mergeCell ref="E14:I14"/>
    <mergeCell ref="J14:N14"/>
    <mergeCell ref="E15:E16"/>
    <mergeCell ref="A12:D12"/>
    <mergeCell ref="N15:N16"/>
    <mergeCell ref="K15:K16"/>
    <mergeCell ref="L15:L16"/>
    <mergeCell ref="A7:D7"/>
    <mergeCell ref="A8:D8"/>
    <mergeCell ref="A9:D9"/>
    <mergeCell ref="A10:D10"/>
    <mergeCell ref="A11:D11"/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Flow_SignoffStatus xmlns="3794d6e5-718f-45cf-b1ce-ad6df3273a3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596483-D004-45C8-913A-EB41905BEDFF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http://schemas.microsoft.com/office/2006/documentManagement/types"/>
    <ds:schemaRef ds:uri="8b7697e6-1ede-46eb-bbe3-57526b5610f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28900EB-FC1E-48F4-99AA-B9F39ABA512B}"/>
</file>

<file path=customXml/itemProps3.xml><?xml version="1.0" encoding="utf-8"?>
<ds:datastoreItem xmlns:ds="http://schemas.openxmlformats.org/officeDocument/2006/customXml" ds:itemID="{D98FBFEC-283A-45CD-8B30-FBE50E1AE4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PROP. COM. PARTE l</vt:lpstr>
      <vt:lpstr>PROP. COM. PARTE ll</vt:lpstr>
      <vt:lpstr>PROP. COM. PARTE lll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de Castro Oliveira Filho</dc:creator>
  <cp:lastModifiedBy>Alfredo de Castro Oliveira Filho</cp:lastModifiedBy>
  <dcterms:created xsi:type="dcterms:W3CDTF">2022-10-05T22:34:32Z</dcterms:created>
  <dcterms:modified xsi:type="dcterms:W3CDTF">2022-11-21T01:21:57Z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2022-10-05T22:40:07Z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0e81c3d8-e3df-41f9-9c05-8bdc8a1536dd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</Properties>
</file>